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" activeTab="2"/>
  </bookViews>
  <sheets>
    <sheet name="Sheet1" sheetId="1" state="hidden" r:id="rId1"/>
    <sheet name="Sheet2" sheetId="2" state="hidden" r:id="rId2"/>
    <sheet name="Հավելված N1" sheetId="6" r:id="rId3"/>
    <sheet name="Հավելված 2" sheetId="4" r:id="rId4"/>
  </sheets>
  <definedNames>
    <definedName name="_GoBack" localSheetId="0">Sheet1!$E$146</definedName>
  </definedNames>
  <calcPr calcId="152511"/>
</workbook>
</file>

<file path=xl/calcChain.xml><?xml version="1.0" encoding="utf-8"?>
<calcChain xmlns="http://schemas.openxmlformats.org/spreadsheetml/2006/main">
  <c r="AE115" i="2" l="1"/>
  <c r="AE113" i="2"/>
  <c r="AE112" i="2"/>
  <c r="AE109" i="2"/>
  <c r="AE110" i="2"/>
  <c r="AE108" i="2"/>
  <c r="AE107" i="2"/>
  <c r="AE100" i="2"/>
  <c r="AE101" i="2"/>
  <c r="AE102" i="2"/>
  <c r="AE103" i="2"/>
  <c r="AE104" i="2"/>
  <c r="AE105" i="2"/>
  <c r="AE99" i="2"/>
  <c r="AE96" i="2"/>
  <c r="AE97" i="2"/>
  <c r="AE98" i="2"/>
  <c r="AE95" i="2"/>
  <c r="AE92" i="2"/>
  <c r="AE93" i="2"/>
  <c r="AE94" i="2"/>
  <c r="AE86" i="2"/>
  <c r="AE87" i="2"/>
  <c r="AE88" i="2"/>
  <c r="AE89" i="2"/>
  <c r="AE90" i="2"/>
  <c r="AE91" i="2"/>
  <c r="AE84" i="2"/>
  <c r="AE85" i="2"/>
  <c r="AE83" i="2"/>
  <c r="AE81" i="2"/>
  <c r="AE80" i="2"/>
  <c r="AE77" i="2"/>
  <c r="AE76" i="2"/>
  <c r="AE72" i="2"/>
  <c r="AE71" i="2"/>
  <c r="AE69" i="2"/>
  <c r="AE67" i="2"/>
  <c r="AE65" i="2"/>
  <c r="AE64" i="2"/>
  <c r="AE63" i="2"/>
  <c r="AE62" i="2"/>
  <c r="AE61" i="2"/>
  <c r="AE58" i="2"/>
  <c r="AE59" i="2"/>
  <c r="AE60" i="2"/>
  <c r="AE57" i="2"/>
  <c r="AE56" i="2"/>
  <c r="AE55" i="2"/>
  <c r="AE54" i="2"/>
  <c r="AE53" i="2"/>
  <c r="AE52" i="2"/>
  <c r="AE51" i="2"/>
  <c r="AE50" i="2"/>
  <c r="AE48" i="2"/>
  <c r="AE47" i="2"/>
  <c r="AE45" i="2"/>
  <c r="AE44" i="2"/>
  <c r="AE42" i="2"/>
  <c r="AE43" i="2"/>
  <c r="AE41" i="2"/>
  <c r="AE40" i="2"/>
  <c r="AE39" i="2"/>
  <c r="AE38" i="2"/>
  <c r="AE36" i="2"/>
  <c r="AE37" i="2"/>
  <c r="AE35" i="2"/>
  <c r="AE34" i="2"/>
  <c r="AE33" i="2"/>
  <c r="AE30" i="2"/>
  <c r="AE29" i="2"/>
  <c r="AE28" i="2"/>
  <c r="AE26" i="2"/>
  <c r="AE25" i="2"/>
  <c r="AE24" i="2"/>
  <c r="AE23" i="2"/>
  <c r="AE22" i="2"/>
  <c r="AE15" i="2"/>
  <c r="AE10" i="2"/>
  <c r="AE9" i="2"/>
  <c r="AE8" i="2"/>
  <c r="AE7" i="2"/>
  <c r="AE6" i="2"/>
  <c r="AA119" i="2"/>
  <c r="K114" i="2"/>
  <c r="AE114" i="2" s="1"/>
  <c r="K40" i="2"/>
  <c r="K39" i="2"/>
  <c r="J49" i="2"/>
  <c r="AE49" i="2" s="1"/>
  <c r="H120" i="2"/>
  <c r="H119" i="2"/>
  <c r="AE119" i="2" s="1"/>
  <c r="H118" i="2"/>
  <c r="AE118" i="2" s="1"/>
  <c r="H117" i="2"/>
  <c r="AE117" i="2" s="1"/>
  <c r="H116" i="2"/>
  <c r="AE116" i="2" s="1"/>
  <c r="G105" i="2"/>
  <c r="G104" i="2"/>
  <c r="H14" i="2"/>
  <c r="H13" i="2"/>
  <c r="H12" i="2"/>
  <c r="L188" i="1"/>
  <c r="L154" i="1"/>
  <c r="L121" i="1"/>
  <c r="L120" i="1"/>
  <c r="L119" i="1"/>
  <c r="I17" i="1" l="1"/>
  <c r="I16" i="1"/>
  <c r="I15" i="1" l="1"/>
  <c r="I213" i="1" l="1"/>
  <c r="H108" i="1"/>
  <c r="H107" i="1"/>
</calcChain>
</file>

<file path=xl/sharedStrings.xml><?xml version="1.0" encoding="utf-8"?>
<sst xmlns="http://schemas.openxmlformats.org/spreadsheetml/2006/main" count="1295" uniqueCount="594">
  <si>
    <t xml:space="preserve">Hagmed-Ֆոգարտի կաթետեր N3 </t>
  </si>
  <si>
    <t xml:space="preserve">Hagmed-Ֆոգարտի  կաթետեր N4 </t>
  </si>
  <si>
    <t xml:space="preserve">Hagmed-Ֆոգարտի  կաթետեր N5 </t>
  </si>
  <si>
    <t xml:space="preserve">Առաձգական վիրակապ (էլաստիկ բինտ) 15սմx4.5մ </t>
  </si>
  <si>
    <t>Առաձգական վիրակապ (էլաստիկ բինտ) 5սմx4.5մ</t>
  </si>
  <si>
    <t>Ասեղ ներարկիչի 21G</t>
  </si>
  <si>
    <t>Ասեղ ներարկիչի 25G</t>
  </si>
  <si>
    <t>Ասպիրացիոն կաթետեր վակուում հսկիչով 14Fr Portex</t>
  </si>
  <si>
    <t>Ասպիրացիոն կաթետեր վակուում հսկիչով , 16Fr Portex</t>
  </si>
  <si>
    <t>Բամբակ կիսասինթետիկ գլանակ տակդիր (Semiysynthetic  Undercast Padding) 10սմx3,8մ</t>
  </si>
  <si>
    <t>Բամբակ կիսասինթետիկ գլանակ տակդիր (Semiysynthetic  Undercast Padding) 15սմx3,8 մ</t>
  </si>
  <si>
    <t xml:space="preserve">Բամբակ կիսասինթետիկ գլանակ տակդիր (Semiysynthetic Undercast Padding) 5սմx3,8 մ </t>
  </si>
  <si>
    <t>Դիմակ կլոր</t>
  </si>
  <si>
    <t xml:space="preserve">Զարկերակային ճնշման ոչ ինվազիվ  չափման բազկային մանժետ </t>
  </si>
  <si>
    <t>Զարկերակային ճնշման ոչ ինվազիվ  չափման բազկային մանժետ երկար</t>
  </si>
  <si>
    <t>Զոնդ ստամոքսային 6Fr</t>
  </si>
  <si>
    <t>Զոնդ ստամոքսային 16Fr</t>
  </si>
  <si>
    <t>Զոնդ ստամոքսային 18Fr</t>
  </si>
  <si>
    <t>Զոնդ ստամոքսային 20Fr</t>
  </si>
  <si>
    <t>Էլեկտրոսրտագրման սարքի համար նախատեսված թուղթ 80մմx30մ</t>
  </si>
  <si>
    <t>Էնդոտրախեալ խողովակ առանց մանժետի 2.5Fr</t>
  </si>
  <si>
    <t>Էնդոտրախեալ խողովակ առանց մանժետի 3.0Fr</t>
  </si>
  <si>
    <t>Էնդոտրախեալ խողովակ առանց մանժետի 3.5Fr</t>
  </si>
  <si>
    <t>Էնդոտրախեալ խողովակ առանց մանժետի 4.0Fr</t>
  </si>
  <si>
    <t>Էնդոտրախեալ խողովակ առանց մանժետի 4.5Fr</t>
  </si>
  <si>
    <t>Էնդոտրախեալ խողովակ առանց մանժետի 5.0Fr</t>
  </si>
  <si>
    <t>Էնդոտրախեալ խողովակ առանց մանժետի 5.5Fr</t>
  </si>
  <si>
    <t>Էնդոտրախեալ խողովակ առանց մանժետի 6.0Fr</t>
  </si>
  <si>
    <t>Էնդոտրախեալ խողովակ մանժետով 4.0Fr</t>
  </si>
  <si>
    <t>Էնդոտրախեալ խողովակ մանժետով 4.5Fr</t>
  </si>
  <si>
    <t>Էնդոտրախեալ խողովակ մանժետով 5.0Fr</t>
  </si>
  <si>
    <t>Էնդոտրախեալ խողովակ մանժետով 5.5Fr</t>
  </si>
  <si>
    <t>Էնդոտրախեալ խողովակ մանժետով 6.0Fr</t>
  </si>
  <si>
    <t>Էնդոտրախեալ խողովակ մանժետով 6.5Fr</t>
  </si>
  <si>
    <t>Էնդոտրախեալ խողովակ մանժետով 7.5Fr</t>
  </si>
  <si>
    <t>Էնդոտրախեալ խողովակ մանժետով 8.0Fr</t>
  </si>
  <si>
    <t>Էսգ  ժապավեն 50x30</t>
  </si>
  <si>
    <t>ԷՍԳ ժապավեն 63մմx30x18 /p-4027/</t>
  </si>
  <si>
    <t xml:space="preserve">Թորակալ դրենաժ-տրոակար 24Fr ստիլետով REDAX </t>
  </si>
  <si>
    <t xml:space="preserve">Թորակալ դրենաժ-տրոակար 28Fr ստիլետով REDAX </t>
  </si>
  <si>
    <t>Թոքերի արհեստական շնչառության պարկ մեծահասակի պահեստային պարկով, Portex</t>
  </si>
  <si>
    <t>Ժգուտ սեղմակ</t>
  </si>
  <si>
    <t>Խոզանակ գինեկոլոգիական N1</t>
  </si>
  <si>
    <t>Կաթետեր ասպիրացիոն 16.0Fr</t>
  </si>
  <si>
    <t>Կլիպսեր՝ միջին-մեծ (M-L), N18</t>
  </si>
  <si>
    <t>Համակարգ ն/ե՝ ֆիլտրով  /արյան/</t>
  </si>
  <si>
    <t>Հիմնային ադսորբենտ "SODASORB" 5.0 լ GRAGE</t>
  </si>
  <si>
    <t>Մեզընդունիչ մանկական</t>
  </si>
  <si>
    <t>Միզային կաթետր ֆոլի 20.0Fr</t>
  </si>
  <si>
    <t xml:space="preserve">ՄՌՏ հետազոտությունների անցկացման համար անհրաժեշտ պարագաների հավաքածու  </t>
  </si>
  <si>
    <t>Ներարկիչ 60.մլ &lt;&lt;Ժանե&gt;&gt;</t>
  </si>
  <si>
    <t>Ներարկիչ ինսուլինային  1մլ 100 ՄՄ</t>
  </si>
  <si>
    <t xml:space="preserve">Ներարկիչ ինսուլինային 1մլ ֆիքսված ասեղ՝ 30G </t>
  </si>
  <si>
    <t>Պլազմոֆերեզի համար նախատեսված արյան կրկնակի պարկ</t>
  </si>
  <si>
    <t xml:space="preserve">Պլևրալ դրենաժային համակարգ երեք հատվածով Unimax </t>
  </si>
  <si>
    <t>Պլևրալ խոռոչի դրենաժ 8Fr ստիլետով բութ ծայրով, REDAX</t>
  </si>
  <si>
    <t>Պլևրալ խոռոչի դրենաժ 10Fr ստիլետով բութ ծայրով, REDAX</t>
  </si>
  <si>
    <t>Պլևրալ խոռոչի դրենաժ 12Fr ստիլետով բութ ծայրով, REDAX</t>
  </si>
  <si>
    <t>Ռենտգեն ժապավենների երևակիչ Bermedi (Berlin medical) Developer 15.0</t>
  </si>
  <si>
    <t>Ռենտգեն ժապավենների ֆիքսաժ`ամրակիչ Bermedi (Berlin medical) Powder 15.0</t>
  </si>
  <si>
    <t xml:space="preserve">Սանացիայի փակ համակարգ  Suction Pro 72, 14Fr  է/փ համար PORTEX </t>
  </si>
  <si>
    <t xml:space="preserve">Սանացիայի փակ համակարգ  Suction Pro 72  16Fr  է/փ համար PORTEX </t>
  </si>
  <si>
    <t xml:space="preserve">Սպեղանի  կպչուն 19մմx72մմ N10 </t>
  </si>
  <si>
    <t>Սպեղանի Suprasorb F 10x12սմ Lohmann&amp;Rauscher</t>
  </si>
  <si>
    <t>Սպինալ անզգայացման ասեղներ 27G ինտրադյուսերով Sprotte</t>
  </si>
  <si>
    <t>Սպունգ լոկալ հեմոստազի համար Gelita-Tampon white /2070103/ 1x1x1սմ N1</t>
  </si>
  <si>
    <t>Ստերիլիզացիոն ինդիկատոր</t>
  </si>
  <si>
    <t>Տականոթ՝ տղամարդու (утка)</t>
  </si>
  <si>
    <t>Տեսատպիչի թուղթ UPP 84 HG 84mmx12.5m</t>
  </si>
  <si>
    <t>Փայտյա ձողիկ բամբակյա ծայրով ստերիլ</t>
  </si>
  <si>
    <t>Ֆիբերգլասս օրթոպեդիկ 12.5x360սմ</t>
  </si>
  <si>
    <t>Ֆիբերգլասս օրթոպեդիկ 15,0x 360սմ</t>
  </si>
  <si>
    <t>Ֆիբերգլասս օրթոպեդիկ 7.5x360սմ</t>
  </si>
  <si>
    <t>Ֆոլկմանի գդալ</t>
  </si>
  <si>
    <t xml:space="preserve">Խոզանակ վիրաբուժական </t>
  </si>
  <si>
    <t>Նորածնային արհեստական շնչառության սարքի կոնտուր նախատեսված &lt;&lt;Ֆիշեր և Փայքել 350&gt;&gt; խոնավացուցիչի համար</t>
  </si>
  <si>
    <t xml:space="preserve">Միանվագ  օգտագործման մուշտուկներ երեխաների համար, </t>
  </si>
  <si>
    <t>Արմիրացված ներշնչափողային օռոտրոախեալ խողովակ 7.0</t>
  </si>
  <si>
    <t>Արմիրացված ներշնչափողային օռոտրոախեալ խողովակ 6.5</t>
  </si>
  <si>
    <t>Ադապտեր մանկաբուժական մուշտուկների համար</t>
  </si>
  <si>
    <t>Ներշնչափողային խողովակ հարավ թեքումով մանժետով օռոտրախեալ 5.0</t>
  </si>
  <si>
    <t>Ներշնչափողային խողովակ հարավ թեքումով մանժետով օռոտրախեալ 5.5</t>
  </si>
  <si>
    <t>Ներշնչափողային խողովակ հարավ թեքումով մանժետով օռոտրախեալ 6.0</t>
  </si>
  <si>
    <t>Ներշնչափողային խողովակ հարավ թեքումով մանժետով օռոտրախեալ 6.5</t>
  </si>
  <si>
    <t>Ներշնչափողային խողովակ հարավ թեքումով մանժետով օռոտրախեալ 7.0</t>
  </si>
  <si>
    <t>Ներշնչափողային խողովակ հարավ թեքումով մանժետով օռոտրախեալ 7.5</t>
  </si>
  <si>
    <t>Դրենաժ T-աձև 12Fr</t>
  </si>
  <si>
    <t>Դրենաժ T-աձև 15Fr</t>
  </si>
  <si>
    <t>Զտիչ Termovent T2</t>
  </si>
  <si>
    <t>Թորակալ դրենաժ  24Fr  առանց ստիլետի</t>
  </si>
  <si>
    <t>Թորակալ դրենաժ 28Fr  առանց ստիլետի</t>
  </si>
  <si>
    <t>Թորակալ դրենաժ 30Fr  առանց ստիլետի</t>
  </si>
  <si>
    <t>Լազերադիմակայուն տրախեալ խողովակ 5.0N2</t>
  </si>
  <si>
    <t>Լազերադիմակայուն տրախեալ խողովակ 6.0N2</t>
  </si>
  <si>
    <t>Լազերադիմակայուն տրախեալ խողովակ 7.0N2</t>
  </si>
  <si>
    <t>Լազերադիմակայուն տրախեալ խողովակ 8.0N2</t>
  </si>
  <si>
    <t xml:space="preserve">Ուղղորդիչ լար ASAHI Fielder XT-A </t>
  </si>
  <si>
    <t xml:space="preserve">Ուղղորդիչ լար ASAHI Fielder XT-R </t>
  </si>
  <si>
    <t xml:space="preserve">Ուղղորդիչ լար ASAHI Gaia First </t>
  </si>
  <si>
    <t xml:space="preserve">Ուղղորդիչ լար ASAHI Gaia Second  </t>
  </si>
  <si>
    <t xml:space="preserve">Ուղղորդիչ լար ASAHI Gaia Third </t>
  </si>
  <si>
    <t xml:space="preserve">Ուղղորդիչ լար ASAHI Sion </t>
  </si>
  <si>
    <t>Ուղղորդիչ լար Conquest Pro</t>
  </si>
  <si>
    <t xml:space="preserve">Պետրիի թասիկ </t>
  </si>
  <si>
    <t>Ոչ դեղապատ ստենտ</t>
  </si>
  <si>
    <t xml:space="preserve">Ֆոգարտի կաթետեր N3 </t>
  </si>
  <si>
    <t xml:space="preserve">Ֆոգարտի  կաթետեր N4 </t>
  </si>
  <si>
    <t xml:space="preserve">Ֆոգարտի  կաթետեր N5 </t>
  </si>
  <si>
    <t xml:space="preserve">Ասպիրացիոն կաթետեր վակուում հսկիչով, 14Fr </t>
  </si>
  <si>
    <t xml:space="preserve">Ասպիրացիոն կաթետեր վակուում հսկիչով, 16Fr </t>
  </si>
  <si>
    <t>Բամբակ կիսասինթետիկ գլանակ տակդիր՝ 10սմx3,8մ</t>
  </si>
  <si>
    <t xml:space="preserve">Էլեկտրոսրտագրման սարքի համար նախատեսված թուղթ </t>
  </si>
  <si>
    <t xml:space="preserve"> Էսգ  ժապավեն 50մմx30մ</t>
  </si>
  <si>
    <t>ԷՍԳ ժապավեն 63մմx30մx18մմ</t>
  </si>
  <si>
    <t xml:space="preserve">Թորակալ դրենաժ 24Fr ստիլետով </t>
  </si>
  <si>
    <t>Թորակալ դրենաժ 28Fr ստիլետով</t>
  </si>
  <si>
    <t>Թոքերի արհեստական շնչառության պարկ մեծահասակի պահեստային պարկով</t>
  </si>
  <si>
    <t>Ժգուտ սեղմակով</t>
  </si>
  <si>
    <t>Գինեկոլոգիական ցիտոլոգիական խոզանակ</t>
  </si>
  <si>
    <t>Կլիպս վիրաբուժական</t>
  </si>
  <si>
    <t>Համակարգ ն/ե՝ ֆիլտրով /արյան/</t>
  </si>
  <si>
    <t xml:space="preserve">Հիմնային աբսորբենտ </t>
  </si>
  <si>
    <t>Միզային կաթետր ֆոլի 20Fr</t>
  </si>
  <si>
    <t>Ներարկիչ &lt;&lt;Ժանե&gt;&gt;, 60 մլ</t>
  </si>
  <si>
    <t>Ներարկիչ ինսուլինային 1մլ, 100 ՄՄ</t>
  </si>
  <si>
    <t>Ներարկիչ ինսուլինային 1մլ, ֆիքսված ասեղով</t>
  </si>
  <si>
    <t xml:space="preserve">Պլևրալ դրենաժային համակարգ երեք հատվածով </t>
  </si>
  <si>
    <t>Պլևրալ խոռոչի դրենաժ 8Fr ստիլետով, բութ ծայրով</t>
  </si>
  <si>
    <t>Պլևրալ խոռոչի դրենաժ 10Fr ստիլետով, բութ ծայրով</t>
  </si>
  <si>
    <t>Պլևրալ խոռոչի դրենաժ 12Fr ստիլետով, բութ ծայրով</t>
  </si>
  <si>
    <t>Ռենտգեն ժապավենների երևակիչ  փոշի, 15.0</t>
  </si>
  <si>
    <t>Ռենտգեն ժապավենների ամրակիչ (ֆիքսաժ) փոշի, 15.0</t>
  </si>
  <si>
    <t xml:space="preserve">Սանացիայի փակ համակարգ, 14Fr  է/փ համար </t>
  </si>
  <si>
    <t xml:space="preserve">Սանացիայի փակ համակարգ, 16Fr  է/փ համար </t>
  </si>
  <si>
    <t>Սպեղանի կպչուն 19մմx72մմ</t>
  </si>
  <si>
    <t xml:space="preserve">Սպեղանի 10սմx12սմ </t>
  </si>
  <si>
    <t>Սպինալ անզգայացման ասեղ, 27G ինտրադյուսերով</t>
  </si>
  <si>
    <t>Հեմոստատիկ սպունգ 1x1x1 սմ</t>
  </si>
  <si>
    <t>Տեսատպիչի թուղթ 84մմx12.5մ</t>
  </si>
  <si>
    <t>Փայտյա ձողիկ բամբակյա ծայրով, ստերիլ</t>
  </si>
  <si>
    <t>Ֆիբերգլասս օրթոպեդիկ 12.5x360 սմ</t>
  </si>
  <si>
    <t>Ֆիբերգլասս օրթոպեդիկ 15,0x 360 սմ</t>
  </si>
  <si>
    <t>Ֆիբերգլասս օրթոպեդիկ 7.5x360 սմ</t>
  </si>
  <si>
    <t>Կոնտուր նորածնային</t>
  </si>
  <si>
    <t>Միանվագ  օգտագործման մուշտուկներ երեխաների համար</t>
  </si>
  <si>
    <t>Արմիրացված ներշնչափողային օռոտրախեալ խողովակ 7.0</t>
  </si>
  <si>
    <t>Արմիրացված ներշնչափողային օռոտրախեալ խողովակ 6.5</t>
  </si>
  <si>
    <t>Ներշնչափողային խողովակ հարավ թեքումով մանժետով օռոտրախեալ, 5.0</t>
  </si>
  <si>
    <t>Ներշնչափողային խողովակ հարավ թեքումով մանժետով օռոտրախեալ, 5.5</t>
  </si>
  <si>
    <t>Ներշնչափողային խողովակ հարավ թեքումով մանժետով օռոտրախեալ, 6.0</t>
  </si>
  <si>
    <t>Ներշնչափողային խողովակ հարավ թեքումով մանժետով օռոտրախեալ, 6.5</t>
  </si>
  <si>
    <t>Ներշնչափողային խողովակ հարավ թեքումով մանժետով օռոտրախեալ, 7.0</t>
  </si>
  <si>
    <t>Ներշնչափողային խողովակ հարավ թեքումով մանժետով օռոտրախեալ, 7.5</t>
  </si>
  <si>
    <t>Զտիչ տրախեոստոմիկ փողի</t>
  </si>
  <si>
    <t>Թորակալ դրենաժ 24Fr, առանց ստիլետի</t>
  </si>
  <si>
    <t>Թորակալ դրենաժ 28Fr, առանց ստիլետի</t>
  </si>
  <si>
    <t>Թորակալ դրենաժ 30Fr, առանց ստիլետի</t>
  </si>
  <si>
    <t>Լազերադիմակայուն տրախեալ խողովակ 5.0</t>
  </si>
  <si>
    <t>Լազերադիմակայուն տրախեալ խողովակ 6.0</t>
  </si>
  <si>
    <t>Լազերադիմակայուն տրախեալ խողովակ 7.0</t>
  </si>
  <si>
    <t>Լազերադիմակայուն տրախեալ խողովակ 8.0</t>
  </si>
  <si>
    <t>Ուղղորդիչ լար/3</t>
  </si>
  <si>
    <t>Ուղղորդիչ լար/4</t>
  </si>
  <si>
    <t>Ուղղորդիչ լար/5</t>
  </si>
  <si>
    <t>Ուղղորդիչ լար/6</t>
  </si>
  <si>
    <t>Ուղղորդիչ լար/7</t>
  </si>
  <si>
    <t>Ուղղորդիչ լար/8</t>
  </si>
  <si>
    <t>Ուղղորդիչ լար/9</t>
  </si>
  <si>
    <t>Լաբորատոր թաս</t>
  </si>
  <si>
    <t>Անձեռոցիկ ստերիլ 16սմx14սմ, N20</t>
  </si>
  <si>
    <t>Անձեռոցիկ ստերիլ 29սմx45սմ, N5</t>
  </si>
  <si>
    <t>Բինտ 7x14՝ ստերիլ ±28</t>
  </si>
  <si>
    <t>Բինտ 5x10՝ ստերիլ ±28</t>
  </si>
  <si>
    <t>Բամբակ վիրաբուժական, ստերիլ</t>
  </si>
  <si>
    <t>Վիրակապական փաթեթ</t>
  </si>
  <si>
    <t>Ջերմաչափ</t>
  </si>
  <si>
    <t>Սպեղանի 3սմx5մ</t>
  </si>
  <si>
    <t>Ընդամենը</t>
  </si>
  <si>
    <t>Ինտուբացիոն փողի արտածծման կաթետեր /ասպիրացիոն կաթետեր վակուում հսկիչով, 14Fr/, պատրաստված է լատեքս չպարունակող հարթ, սահուն նյութից, որի շնորհիվ հեշտությամբ անցնում է ներշնչափողային կամ տրախեոստոմիկ փողերի միջոցով: Ունի երկու կողմնային անցքեր և վակուում մատնային հսկիչ, որոնց շնորհիվ նվազում է հյուսվածքների վակուումային  վնասման հավանականությունը: Չափսը՝ 14Fr, երկարությունը՝ 515մմ: Ֆորմատ՝ հատ: Որակի սերտիֆիկատի/ների առկայությունը պարտադիր է:</t>
  </si>
  <si>
    <t xml:space="preserve">Ինտուբացիոն փողի արտածծման կաթետեր /ասպիրացիոն կաթետեր վակուում հսկիչով, 16Fr/, պատրաստված է լատեքս չպարունակող հարթ, սահուն նյութից, որի շնորհիվ հեշտությամբ անցնում է ներշնչափողային կամ տրախեոստոմիկ փողերի միջոցով: Ունի երկու կողմնային անցքեր և վակուում մատնային հսկիչ, որոնց շնորհիվ նվազում է հյուսվածքների վակուումային  վնասման հավանականությունը: Չափսը՝  16Fr, երկարությունը՝ 515մմ: Ֆորմատ՝ հատ: Որակի սերտիֆիկատի/ների առկայությունը պարտադիր է: </t>
  </si>
  <si>
    <t xml:space="preserve">Բամբակ կիսասինթետիկ գլանակ տակդիր  (Semiysynthetic  Undercast Padding) 10սմx3,8մ չափի - Բամբակ գլանակը՝ սպիտակ, փափուկ զանգված է, արագ թրջվում է և լավ կլանում հեղուկը (հիգրոսկոպիկ է): Ոչ ստերիլ: Փաթաթվում է գիպսերի կամ ֆիբերգլասերի տակից: Որակի սերտիֆիկատի/ների առկայությունը պարտադիր է: </t>
  </si>
  <si>
    <t xml:space="preserve">Բամբակ կիսասինթետիկ գլանակ տակդիր  (Semiysynthetic  Undercast Padding) 15սմx3,8մ չափի - Բամբակ գլանակը՝ սպիտակ, փափուկ զանգված է, արագ թրջվում է և լավ կլանում հեղուկը (հիգրոսկոպիկ է): Ոչ ստերիլ: Փաթաթվում է գիպսերի կամ ֆիբերգլասերի տակից: Որակի սերտիֆիկատի/ների առկայությունը պարտադիր է: </t>
  </si>
  <si>
    <t xml:space="preserve">Բամբակ կիսասինթետիկ գլանակ տակդիր  (Semiysynthetic  Undercast Padding) 5սմx3,8մ չափի - Բամբակ գլանակը՝ սպիտակ, փափուկ զանգված է, արագ թրջվում է և լավ կլանում հեղուկը (հիգրոսկոպիկ է): Ոչ ստերիլ: Փաթաթվում է գիպսերի կամ ֆիբերգլասերի տակից: Որակի սերտիֆիկատի/ների առկայությունը պարտադիր է: </t>
  </si>
  <si>
    <t xml:space="preserve">Դիմակ կլոր, ակնաբուժությունում կիրառվող: Ֆորմատ  հատ: Պայմանական նշանները՝ «պահել չոր տեղում»: </t>
  </si>
  <si>
    <t>Զարկերակային ճնշման ոչ ինվազիվ չափման բազկային մանժետ-  Մանժետի լայնությունը 7սմ է, երկարությունը՝ 30սմ: Լվացվող է: Ֆորմատ՝ հատ:</t>
  </si>
  <si>
    <t>Զարկերակային ճնշման ոչ ինվազիվ չափման բազկային մանժետ երկար: Մանժետի լայնությունը 13սմ է, երկարությունը՝  55սմ: Լվացվող է: Ֆորմատ՝ հատ:</t>
  </si>
  <si>
    <t xml:space="preserve">Զոնդ ստամոքսային /նազոգաստրալ զոնդ/ 6Fr չափի: Ֆորմատ՝ հատ: Պայմանական նշանները- «պահել չոր տեղում»:    </t>
  </si>
  <si>
    <t xml:space="preserve">Զոնդ ստամոքսային /նազոգաստրալ զոնդ/ 16Fr չափի: Ֆորմատ՝ հատ: Պայմանական նշանները- «պահել չոր տեղում»:    </t>
  </si>
  <si>
    <t xml:space="preserve">Զոնդ ստամոքսային /նազոգաստրալ զոնդ/ 18Fr չափի: Ֆորմատ՝ հատ: Պայմանական նշանները- «պահել չոր տեղում»:    </t>
  </si>
  <si>
    <t xml:space="preserve">Զոնդ ստամոքսային /նազոգաստրալ զոնդ/ 20Fr չափի: Ֆորմատ՝ հատ: Պայմանական նշանները- «պահել չոր տեղում»:    </t>
  </si>
  <si>
    <t xml:space="preserve">Էնդոտրախեալ խողովակ, չափսը՝ 2.5Fr, թափանցիկ պոլիվինիլքլորիդից, առանց մանժետի:  Ֆորմատ՝ հատ: </t>
  </si>
  <si>
    <t xml:space="preserve">Էնդոտրախեալ խողովակ, չափսը՝ 3.0Fr, թափանցիկ պոլիվինիլքլորիդից, առանց մանժետի:  Ֆորմատ՝ հատ: </t>
  </si>
  <si>
    <t xml:space="preserve">Էնդոտրախեալ խողովակ, չափսը՝ 3.5Fr, թափանցիկ պոլիվինիլքլորիդից, առանց մանժետի:  Ֆորմատ՝ հատ: </t>
  </si>
  <si>
    <t xml:space="preserve">Էնդոտրախեալ խողովակ, չափսը՝ 4.0Fr, թափանցիկ պոլիվինիլքլորիդից, առանց մանժետի:  Ֆորմատ՝ հատ: </t>
  </si>
  <si>
    <t xml:space="preserve">Էնդոտրախեալ խողովակ, չափսը՝ 4.5Fr, թափանցիկ պոլիվինիլքլորիդից, առանց մանժետի:  Ֆորմատ՝ հատ: </t>
  </si>
  <si>
    <t xml:space="preserve">Էնդոտրախեալ խողովակ, չափսը՝ 5.0Fr, թափանցիկ պոլիվինիլքլորիդից, առանց մանժետի:  Ֆորմատ՝ հատ: </t>
  </si>
  <si>
    <t xml:space="preserve">Էնդոտրախեալ խողովակ, չափսը՝ 5.5Fr, թափանցիկ պոլիվինիլքլորիդից, առանց մանժետի:  Ֆորմատ՝ հատ: </t>
  </si>
  <si>
    <t xml:space="preserve">Էնդոտրախեալ խողովակ, չափսը՝ 6.0Fr, թափանցիկ պոլիվինիլքլորիդից, առանց մանժետի:  Ֆորմատ՝ հատ: </t>
  </si>
  <si>
    <t xml:space="preserve">Էնդոտրախեալ խողովակ մանժետով, չափսը՝ 4.0Fr, թափանցիկ պոլիվինիլքլորիդից, ունի գերնուրբ մանժետ: Ֆորմատ՝ հատ: </t>
  </si>
  <si>
    <t xml:space="preserve">Էնդոտրախեալ խողովակ մանժետով, չափսը՝ 4.5Fr, թափանցիկ պոլիվինիլքլորիդից, ունի գերնուրբ մանժետ: Ֆորմատ՝ հատ: </t>
  </si>
  <si>
    <t xml:space="preserve">Էնդոտրախեալ խողովակ մանժետով, չափսը՝ 5.0Fr, թափանցիկ պոլիվինիլքլորիդից, ունի գերնուրբ մանժետ: Ֆորմատ՝ հատ: </t>
  </si>
  <si>
    <t xml:space="preserve">Էնդոտրախեալ խողովակ մանժետով, չափսը՝ 5.5Fr, թափանցիկ պոլիվինիլքլորիդից, ունի գերնուրբ մանժետ: Ֆորմատ՝ հատ: </t>
  </si>
  <si>
    <t xml:space="preserve">Էնդոտրախեալ խողովակ մանժետով, չափսը՝ 6.0Fr, թափանցիկ պոլիվինիլքլորիդից, ունի գերնուրբ մանժետ: Ֆորմատ՝ հատ: </t>
  </si>
  <si>
    <t xml:space="preserve">Էնդոտրախեալ խողովակ մանժետով, չափսը՝ 6.5Fr, թափանցիկ պոլիվինիլքլորիդից, ունի գերնուրբ մանժետ: Ֆորմատ՝ հատ: </t>
  </si>
  <si>
    <t xml:space="preserve">Էնդոտրախեալ խողովակ մանժետով, չափսը՝ 7.5Fr, թափանցիկ պոլիվինիլքլորիդից, ունի գերնուրբ մանժետ: Ֆորմատ՝ հատ: </t>
  </si>
  <si>
    <t xml:space="preserve">Էնդոտրախեալ խողովակ մանժետով, չափսը՝ 8.0Fr, թափանցիկ պոլիվինիլքլորիդից, ունի գերնուրբ մանժետ: Ֆորմատ՝ հատ: </t>
  </si>
  <si>
    <t xml:space="preserve">Էսգ ժապավեն 50մմx30մ չափսի, կլոր  ռուլոնով: Ֆորմատ՝ հատ: </t>
  </si>
  <si>
    <t xml:space="preserve">ԷՍԳ ժապավեն 63մմx30մx18մմ չափի: Հարթությունը՝ 500+/-100 sec: Ճերմակությունը՝ &gt;85%: Ֆորմատ՝ հատ: </t>
  </si>
  <si>
    <t>Թորակալ դրենաժ 24Fr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 Երկարությունը 400մմ, չափսը 24Fr: Ֆորմատ՝ հատ: CE սերտիֆիկատի առկայությունը  պարտադիր է:</t>
  </si>
  <si>
    <t>Թորակալ դրենաժ 28Fr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 Երկարությունը 400մմ, չափսը 24Fr: Ֆորմատ՝ հատ: CE սերտիֆիկատի առկայությունը  պարտադիր է:</t>
  </si>
  <si>
    <t>Ժգուտ սեղմակով /լարան փականով/ բժշկական, նախատեսված արյան նմուշառման համար: Լարանի վերջավորությունները փականով՝ ֆիքսելու համար: Ֆորմատ՝ հատ:</t>
  </si>
  <si>
    <t xml:space="preserve">Կաթետեր ասպիրացիոն /արտածծման կաթետեր/՝  16Fr: Ֆորմատ- հատ: Պայմանական նշանները- «պահել չոր տեղում»: </t>
  </si>
  <si>
    <t>Համակարգ ն/ե՝ ֆիլտրով /արյան/ - Արյան փոխներարկման համար ֆիլտրով համակարգ: Ֆորմատ՝ հատ:</t>
  </si>
  <si>
    <t>Հիմնային աբսորբենտ  5լ պլաստմասե տարայով՝ 4.5 կգ տարողությամբ: Պարունակությունը՝ սպիտակ գրանուլներ: Գրանուլների չափսը 4/8 M (mesh), չպետք է լինեն փոշենման՝ փոքր գրանուլներ: Էթիլային PH ինդիկատոր: Գունային փոփոխությունը՝ սպիտակ-մանուշակագույն: Ֆորմատ՝ հատ:</t>
  </si>
  <si>
    <t>Մեզընդունիչ մանկական, պոլիէթիլենային: Ֆորմատ՝ հատ:</t>
  </si>
  <si>
    <t xml:space="preserve">Միզային կաթետր Ֆոլի` 20Fr չափի, սիլիկոնապատ, երկճյուղ: Ֆորմատ- հատ: </t>
  </si>
  <si>
    <r>
      <t>Ներարկիչ 60 մլ ծավալով, որն ունի հատուկ գլխիկ՝ առավել բարձր ճնշում գործադրելով լվացումներ կատարելու նպատակ</t>
    </r>
    <r>
      <rPr>
        <sz val="10"/>
        <rFont val="Sylfaen"/>
        <family val="1"/>
        <charset val="204"/>
      </rPr>
      <t>ով</t>
    </r>
    <r>
      <rPr>
        <sz val="10"/>
        <color theme="1"/>
        <rFont val="Sylfaen"/>
        <family val="1"/>
        <charset val="204"/>
      </rPr>
      <t xml:space="preserve">: Կաթետերային </t>
    </r>
    <r>
      <rPr>
        <sz val="10"/>
        <rFont val="Sylfaen"/>
        <family val="1"/>
        <charset val="204"/>
      </rPr>
      <t xml:space="preserve">ծայրատով, </t>
    </r>
    <r>
      <rPr>
        <sz val="10"/>
        <color theme="1"/>
        <rFont val="Sylfaen"/>
        <family val="1"/>
        <charset val="204"/>
      </rPr>
      <t>մեկանգամյա օգտագործման, ստերիլ, երեք բաղկացուցիչ մասերով: Պիրոգեն չէ, տոքսիկ չէ: Օգտագործվում է ներմիզուկային մասնահատման ժամանակ, միզապարկի հեմոտամպոնադաների կամ լվացումների ժամանակ: Ֆորմատ՝ հատ:</t>
    </r>
  </si>
  <si>
    <t>Արյան կրկնակի պարկը բաղկացած է պոլիմերային, ստերիլ, ապիրոգեն 2 պարկերից, մեծ պարկը՝ 450 մլ, փոքր պարկը՝ 300մլ ծավալով: Մեծ պարկը պարունակու է 63մլ կոնսերվանտ ЦФДА-1, ասեղը 16G: Ֆորմատ՝ հատ:</t>
  </si>
  <si>
    <r>
      <t>Պլևրալ դրենաժային համակարգն ունի երեք հատված, որոնցից մեկը ոչ ավել, քա</t>
    </r>
    <r>
      <rPr>
        <sz val="10"/>
        <rFont val="Sylfaen"/>
        <family val="1"/>
        <charset val="204"/>
      </rPr>
      <t>ն 2.5լ,</t>
    </r>
    <r>
      <rPr>
        <sz val="10"/>
        <color theme="1"/>
        <rFont val="Sylfaen"/>
        <family val="1"/>
        <charset val="204"/>
      </rPr>
      <t xml:space="preserve"> երկրորդը նախատեսված է ջրի համար 120միկրոն ֆիլտորվ /0-20սմ H2O/ և ծառայում է որպես միակողմանի փական, երրորդը միացվում է վակուումի աղբյուրին և նախատեսված է բացասական ճնշման համար, ունի նմուշ վերցնելու կալեկտոր /առանց ասեղ/  ATS կոնեկտորով: Ֆորմատ՝ հատ: CE սերտիֆիկատի առկայությունը պարտադիր է:</t>
    </r>
  </si>
  <si>
    <t>Պլևրալ խոռոչի դրենաժ 8Fr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Որակի սերտիֆիկատի/ների առկայությունը պարտադիր է:</t>
  </si>
  <si>
    <t>Պլևրալ խոռոչի դրենաժ 10Fr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Որակի սերտիֆիկատի/ների առկայությունը պարտադիր է:</t>
  </si>
  <si>
    <t>Պլևրալ խոռոչի դրենաժ 12Fr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Որակի սերտիֆիկատի/ների առկայությունը պարտադիր է:</t>
  </si>
  <si>
    <r>
      <t xml:space="preserve">Ռենտգեն ժապավենների երևակիչ փոշի, 15,0: </t>
    </r>
    <r>
      <rPr>
        <sz val="10"/>
        <rFont val="Sylfaen"/>
        <family val="1"/>
        <charset val="204"/>
      </rPr>
      <t>Երևակիչ փոշին պետք է համատեղելի լինի բոլոր տեսակի "թաց" ռենտգեն ժապավենների հետ: Ֆորմատ՝ հատ: Որակի սերտիֆիկատի/ների առկայությունը պարտադիր է:</t>
    </r>
  </si>
  <si>
    <r>
      <t xml:space="preserve">Ռենտգեն ժապավենների ամրակիչ (ֆիքսաժ) փոշի, 15.0: </t>
    </r>
    <r>
      <rPr>
        <sz val="10"/>
        <rFont val="Sylfaen"/>
        <family val="1"/>
        <charset val="204"/>
      </rPr>
      <t>Ռենտգեն ամրակիչ (ֆիքսաժ) փոշին պետք է համատեղելի լինի բոլոր տեսակի "թաց" ռենտգեն ժապավենների հետ: Ֆորմատ՝ հատ: Որակի սերտիֆիկատի/ների առկայությունը պարտադիր է:</t>
    </r>
  </si>
  <si>
    <t>Փակ ասպիրացիոն համակարգ` 14fr  նախատեսված է առանց շնչական կոնտուրի հերմետիկությունը խախտելու  72 ժամ շնչական համակարգի սանացիա իրականցնելու համար; Ունի իրրիգացիայի համար լրացուցիչ ուղի: Ունի ասպիրացիոն կաթետերի թեքված ծայր: Նախատեսված է էնդոտրախեալ փողի համար: Ֆորմատ՝ հատ: Որակի սերտիֆիկատի/ների առկայությունը պարտադիր է:</t>
  </si>
  <si>
    <t>Փակ ասպիրացիոն համակարգ` 16fr  նախատեսված է առանց շնչական կոնտուրի հերմետիկությունը խախտելու  72 ժամ շնչական համակարգի սանացիա իրականցնելու համար; Ունի իրրիգացիայի համար լրացուցիչ ուղի: Ունի ասպիրացիոն կաթետերի թեքված ծայր: Նախատեսված է էնդոտրախեալ փողի համար: Ֆորմատ՝ հատ: Որակի սերտիֆիկատի/ների առկայությունը պարտադիր է:</t>
  </si>
  <si>
    <t>Սպեղանի կպչուն 19մմx72մմ չափի:  Ֆորմատ՝ 1 հատ սպեղանի:</t>
  </si>
  <si>
    <t>Վիրակապ-թաղանթ պոլիուրետանային, ինքնակպչուն, անջրաթափանց, հակամիկրոբային, “շնչող” 10սմx12սմ չափի: Օգտագործվում է տարբեր վերքերի բուժման, վիրակապերի ֆիքսման համար, անհատական, ստերիլ փաթեթավորում: Վիրակապի 5-7օր էֆֆեկտիվ ազդեցություն: Ֆորմատ՝ հատ: CE սերտիֆիկատի առկայությունը պարտադիր է:</t>
  </si>
  <si>
    <t>Սպինալ անզգայացման ասեղ 27G ինտրադյուսերով, Sprotte տիպի ծայրով, երկարությունը՝ 90մմ, տրամագիծը՝ 0.4մմ, ինտրադյուսերը՝ 0.8մմ: Ֆորմատ՝ հատ: Որակի սերտիֆիկատի/ների առկայությունը պարտադիր է:</t>
  </si>
  <si>
    <t>Հեմոստատիկ սպունգ 1x1x1 սմ  չափսի: Ներծծվող հեմոստատիկ սպունգ ժելատինային հիմքով: Ունի հեմոստատիկ արդյունք 2-5  րոպեում, պետք է  ներծծվի 3 շաբաթվա ընթացքում: Արյունահոսող լորձաթաղանթների մակերեսներին վերածվում է գելի: Ներծծում է  իր քաշը մոտ 40 անգամ գերազանցող  հեղուկ: Ֆորմատ՝ հատ: Որակի սերտիֆիկատի/ների առկայությունը պարտադիր է:</t>
  </si>
  <si>
    <t xml:space="preserve">Ստերիլիզացիոն ինդիկատոր - 13մմ լայնքով, 55մ երկարությամբ ինդիկատորային կպչող ժապավեն: Ֆորմատ՝ հատ: </t>
  </si>
  <si>
    <t xml:space="preserve">Տականոթ՝ տղամարդու(утка), մետաղյա: Ֆորմատ- հատ:            </t>
  </si>
  <si>
    <t>Փայտյա ձողիկ բամբակյա ծայրով: 12-16սմ փայտյա ձող, միակողմանի ծածկված բամբակե խծուծով, ստերիլ: Ֆորմատ</t>
  </si>
  <si>
    <t xml:space="preserve">Ֆիբերգլասս օրթոպեդիկ 12.5x360 սմ չափի- Օրթոպեդիկ ֆիբերգլասսային անշարժացնող վիրակապ` պոլիուրեթանային ապակյա մանրաթելային գործվածքով զանազան գույներով և երանգներով, հերմետիկ նրբաթիթեղային փաթեթավորմամբ: Օդի հետ շփումից 4-5 րոպեի ընթացքում առաջանում է ամուր անշարժացում, որն ապահովում է հիվանդի մաշկի օդափոխությունը և պահպանում մաշկը ջրից ու խոնավությունից: Թույլ է տալիս ռենտգեն ճառագայթների հեշտ ներթափանցում: Ոչ ստերիլ: Ֆորմատ՝ հատ: Որակի սերտիֆիկատի/ների առկայությունը պարտադիր է:   </t>
  </si>
  <si>
    <t xml:space="preserve">Ֆիբերգլասս օրթոպեդիկ 15.0x360 սմ չափի- Օրթոպեդիկ ֆիբերգլասսային անշարժացնող վիրակապ` պոլիուրեթանային ապակյա մանրաթելային գործվածքով զանազան գույներով և երանգներով, հերմետիկ նրբաթիթեղային փաթեթավորմամբ: Օդի հետ շփումից 4-5 րոպեի ընթացքում առաջանում է ամուր անշարժացում, որն ապահովում է հիվանդի մաշկի օդափոխությունը և պահպանում մաշկը ջրից ու խոնավությունից: Թույլ է տալիս ռենտգեն ճառագայթների հեշտ ներթափանցում: Ոչ ստերիլ: Ֆորմատ՝ հատ: Որակի սերտիֆիկատի/ների առկայությունը պարտադիր է:   </t>
  </si>
  <si>
    <t xml:space="preserve">Ֆիբերգլասս օրթոպեդիկ 7.5x360 սմ չափի- Օրթոպեդիկ ֆիբերգլասսային անշարժացնող վիրակապ` պոլիուրեթանային ապակյա մանրաթելային գործվածքով զանազան գույներով և երանգներով, հերմետիկ նրբաթիթեղային փաթեթավորմամբ: Օդի հետ շփումից 4-5 րոպեի ընթացքում առաջանում է ամուր անշարժացում, որն ապահովում է հիվանդի մաշկի օդափոխությունը և պահպանում մաշկը ջրից ու խոնավությունից: Թույլ է տալիս ռենտգեն ճառագայթների հեշտ ներթափանցում: Ոչ ստերիլ: Ֆորմատ՝ հատ: Որակի սերտիֆիկատի/ների առկայությունը պարտադիր է:   </t>
  </si>
  <si>
    <t xml:space="preserve">Ֆոլկմանի գդալ ստերիլ, կիրառվող նյութ՝ բժշկական պոլիպրոպիլեն: Ֆորմատ՝ հատ: </t>
  </si>
  <si>
    <t>Միանվագ օգտագործման մանկական մուշտուկներ Microlab ընկերության սպիրոմետրի համար:</t>
  </si>
  <si>
    <t>Ներշնչափողային օռո-նազո-տրախեալ արմիրացված փող ցածր ճնշման մանժետով, N7.0 չափի: Նախատեսված է դիմածնոտային, LOR և նեյրովիրաբուժական վիրահատությունների անեսթեզիայի օռո-նազո-տրախեալ ինտուբացիայի համար: Պատրաստված է թափանցիկ, թերմոպլաստիկ, իմպլանտացիոն ոչ-տոքսիկ պոլիվինիլքլորիդից, արմիրացված չժանգոտող պողպատով: Մանժետը հատուկ գերնուրբ, տանձաձև կառուցվածքի: Փողի կտրվածքը կորացված: Մերֆիի տիպի: Փողի երկայնական սմ-ային սանդղակ: Ստերիլ փաթեթավորում: Չափսը 7.0մմ: Ֆորմատ՝ հատ: Որակի սերտիֆիկատի/ների առկայությունը պարտադիր է:</t>
  </si>
  <si>
    <t>Ներշնչափողային օռո-նազո-տրախեալ արմիրացված փող ցածր ճնշման մանժետով, N6.5 չափի: Նախատեսված է դիմածնոտային, LOR և նեյրովիրաբուժական վիրահատությունների անեսթեզիայի օռո-նազո-տրախեալ ինտուբացիայի համար: Պատրաստված է թափանցիկ, թերմոպլաստիկ, իմպլանտացիոն ոչ-տոքսիկ պոլիվինիլքլորիդից, արմիրացված չժանգոտող պողպատով: Մանժետը հատուկ գերնուրբ, տանձաձև կառուցվածքի: Փողի կտրվածքը կորացված: Մերֆիի տիպի: Փողի երկայնական սմ-ային սանդղակ: Ստերիլ փաթեթավորում: Չափսը 6.5մմ: Ֆորմատ՝ հատ: Որակի սերտիֆիկատի/ների առկայությունը պարտադիր է:</t>
  </si>
  <si>
    <t>Ներշնչափողային խողովակ հարավ թեքումով մանժետով օռոտրախեալ, 5.0: Նախատեսված է դիմածնոտային, LOR և նեյրովիրաբուժական վիրահատությունների անեսթեզիայի օռոտրախեալ ինտուբացիայի համար: Պատրաստված է թափանցիկ, թերմոպլաստիկ, իմպլանտացիոն ոչ-տոքսիկ պոլիվինիլքլորիդից,  մանժետը հատուկ գերնուրբ, տանձաձև կառուցվածքի: Փողի կտրվածքը կորացված, Մերֆիի անցքի առկայությամբ: Փողի երկայնական ռենտգեն պոզիտիվ գծի առկայությամբ: Փողի երկայնական սմ-ային սանդղակ: Ստերիլ փաթեթավորում: Չափսը 5.0մմ:  Ֆորմատ՝ հատ: Որակի սերտիֆիկատի/ների առկայությունը պարտադիր է:</t>
  </si>
  <si>
    <r>
      <t>Ներշնչափողային խողովակ հարավ թեքումով մանժետով օռոտրախեալ, 5.5: Նախատեսված է դիմածնոտային, LOR և նեյրովիրաբուժական վիրահատությունների անեսթեզիայի օռոտրախեալ ինտուբացիայի համար: Պատրաստված է թափանցիկ, թերմոպլաստիկ, իմպլանտացիոն ոչ-տոքսիկ պոլիվինիլքլորիդից, մանժետը հատուկ գերնուր</t>
    </r>
    <r>
      <rPr>
        <sz val="10"/>
        <rFont val="Sylfaen"/>
        <family val="1"/>
        <charset val="204"/>
      </rPr>
      <t xml:space="preserve">բ, </t>
    </r>
    <r>
      <rPr>
        <sz val="10"/>
        <color theme="1"/>
        <rFont val="Sylfaen"/>
        <family val="1"/>
        <charset val="204"/>
      </rPr>
      <t>տանձաձև կառուցվածքի: Փողի կտրվածքը կորացված, Մերֆիի անցքի առկայությամբ: Փողի երկայնական ռենտգեն պոզիտիվ գծի առկայությամբ: Փողի երկայնական սմ-ային սանդղակ: Ստերիլ փաթեթավորում: Չափսը 5.5մմ:  Ֆորմատ՝ հատ: Որակի սերտիֆիկատի/ների առկայությունը պարտադիր է:</t>
    </r>
  </si>
  <si>
    <t>Ներշնչափողային խողովակ հարավ թեքումով մանժետով օռոտրախեալ, 6.5: Նախատեսված է դիմածնոտային, LOR և նեյրովիրաբուժական վիրահատությունների անեսթեզիայի օռոտրախեալ ինտուբացիայի համար: Պատրաստված է թափանցիկ, թերմոպլաստիկ, իմպլանտացիոն ոչ-տոքսիկ պոլիվինիլքլորիդից, մանժետը հատուկ գերնուրբ, տանձաձև կառուցվածքի: Փողի կտրվածքը կորացված, Մերֆիի անցքի առկայությամբ: Փողի երկայնական ռենտգեն պոզիտիվ գծի առկայությամբ: Փողի երկայնական սմ-ային սանդղակ: Ստերիլ փաթեթավորում: Չափսը 6.5մմ:  Ֆորմատ՝ հատ: Որակի սերտիֆիկատի/ների առկայությունը պարտադիր է:</t>
  </si>
  <si>
    <t>Ներշնչափողային խողովակ հարավ թեքումով մանժետով օռոտրախեալ, 7.0: Նախատեսված է դիմածնոտային, LOR և նեյրովիրաբուժական վիրահատությունների անեսթեզիայի օռոտրախեալ ինտուբացիայի համար: Պատրաստված է թափանցիկ, թերմոպլաստիկ, իմպլանտացիոն ոչ-տոքսիկ պոլիվինիլքլորիդից,  մանժետը հատուկ գերնուրբ, տանձաձև կառուցվածքի: Փողի կտրվածքը կորացված, Մերֆիի անցքի առկայությամբ: Փողի երկայնական ռենտգեն պոզիտիվ գծի առկայությամբ: Փողի երկայնական սմ-ային սանդղակ: Ստերիլ փաթեթավորում: Չափսը 7.0մմ:  Ֆորմատ՝ հատ: Որակի սերտիֆիկատի/ների առկայությունը պարտադիր է:</t>
  </si>
  <si>
    <t>Ներշնչափողային խողովակ հարավ թեքումով մանժետով օռոտրախեալ, 7.5: Նախատեսված է դիմածնոտային, LOR և նեյրովիրաբուժական վիրահատությունների անեսթեզիայի օռոտրախեալ ինտուբացիայի համար: Պատրաստված է թափանցիկ, թերմոպլաստիկ, իմպլանտացիոն ոչ-տոքսիկ պոլիվինիլքլորիդից, մանժետը հատուկ գերնուրբ, տանձաձև կառուցվածքի: Փողի կտրվածքը կորացված, Մերֆիի անցքի առկայությամբ: Փողի երկայնական ռենտգեն պոզիտիվ գծի առկայությամբ: Փողի երկայնական սմ-ային սանդղակ: Ստերիլ փաթեթավորում: Չափսը 7.5մմ:  Ֆորմատ՝ հատ: Որակի սերտիֆիկատի/ների առկայությունը պարտադիր է:</t>
  </si>
  <si>
    <t>T-աձև սիլիկոնային դրենաժ 12CH/F 4.0մմ, երկարությունը 15սմ, հորիզոնական հատվածը` 15սմ: Պատրաստված է բարձրորակ փափուկ սիլիկոնից, ունի ռենտգեն պոզիտիվ երիզ: Ֆորմատ՝ հատ: Որակի սերտիֆիկատի/ների առկայությունը պարտադիր է:</t>
  </si>
  <si>
    <t>T-աձև սիլիկոնային դրենաժ 15CH/F 5.0մմ երկարությունը 15սմ, հորիզոնական հատվածը` 15սմ: Պատրաստված է բարձրորակ փափուկ սիլիկոնից, ունի ռենտգեն պոզիտիվ երիզ: Ֆորմատ՝ հատ: Որակի սերտիֆիկատի/ների առկայությունը պարտադիր է:</t>
  </si>
  <si>
    <t>Ստերիլ, մեկանգամյա օգտագործման ջերմա-խոնավային զտիչ է տրախեոստոմիկ փողերի համար, թթվածնի միացման պորտով և սանացիայի միջոցով սեկրետի հեռացման պորտով։ Կատարում է "արհեստական քթի" ֆունկցիա։ Ֆորմատ՝ հատ: Որակի սերտիֆիկատի/ների առկայությունը պարտադիր է:</t>
  </si>
  <si>
    <t>Թորակալ դրենաժ 24Fr չափի, առանց ստիլետի: Պատրաստված է թափանցիկ, թերմոսենսիտիվ, հեմո-և բիոհամատեղելի PVC-ից: Ծայրը բութ է, որի շնորհիվ նվազում է թոքերի վնասման հավանականությունը: Ամբողջ երկարությամբ ունի ռենտգեն պոզիտիվ երիզ և սանտիմետրային գծանշում: Ունի կողմնային ատրավմատիկ անցքեր և ինտեգրացված կոննեկտոր: Ստերիլ, հատային փաթեթավորմամբ, միանգամյա օգտագործման:
Չափսը` 24Fr, երկարությունը` 45սմ, տրամագիծը` 8.0մմ:  Ֆորմատ՝ հատ:  ISO, EC РСТ սերտիֆիկատների առկայությունը պարտադիր է:</t>
  </si>
  <si>
    <t>Հատուկ լազերադիմացկունությամբ ստերիլ տրախեալ խողովակ 5,0 չափի՝  նախատեսված լարինգեալ հատվածում լազերային միջամտության համար: Պատրաստված է  բնական փափուկ ռետինից: Օրալ/նազալ, magil/murphy տեսակի 4.0-8.0 մմ: Ունի ֆիքսված սպիտակ կոնեկտոր, երկկողմ խցանիչներ՝ լուեր լոքով և փակող մեխանիզմով: Ունի ատրավմատիկ ծայր, մեկը մյուսի մեջ տեղադրված 2 պարկ (քաֆ), 2 պիլոտային բալոն: Չծռվող է, լազերապաշտպան ժապավենը 17 սմ երկարությամբ՝ բաղկացած մերոսել տեսակի փրփուրից և ծալքավոր արծաթաթիթեղից: Պարունակում է լատեքս: Ֆորմատ՝ հատ: CE սերտիֆիկատի առկայությունը պարտադիր է:</t>
  </si>
  <si>
    <t>Հատուկ լազերադիմացկունությամբ ստերիլ տրախեալ խողովակ 6,0 չափի՝  նախատեսված լարինգեալ հատվածում լազերային միջամտության համար: Պատրաստված է  բնական փափուկ ռետինից: Օրալ/նազալ, magil/murphy տեսակի 4.0-8.0 մմ: Ունի ֆիքսված սպիտակ կոնեկտոր, երկկողմ խցանիչներ՝ լուեր լոքով և փակող մեխանիզմով: Ունի ատրավմատիկ ծայր, մեկը մյուսի մեջ տեղադրված 2 պարկ (քաֆ), 2 պիլոտային բալոն: Չծռվող է, լազերապաշտպան ժապավենը 17 սմ երկարությամբ՝ բաղկացած մերոսել տեսակի փրփուրից և ծալքավոր արծաթաթիթեղից: Պարունակում է լատեքս: Ֆորմատ՝ հատ: CE սերտիֆիկատի առկայությունը պարտադիր է:</t>
  </si>
  <si>
    <t>Հատուկ լազերադիմացկունությամբ ստերիլ տրախեալ խողովակ 7,0 չափի՝  նախատեսված լարինգեալ հատվածում լազերային միջամտության համար: Պատրաստված է  բնական փափուկ ռետինից: Օրալ/նազալ, magil/murphy տեսակի 4.0-8.0 մմ: Ունի ֆիքսված սպիտակ կոնեկտոր, երկկողմ խցանիչներ՝ լուեր լոքով և փակող մեխանիզմով: Ունի ատրավմատիկ ծայր, մեկը մյուսի մեջ տեղադրված 2 պարկ (քաֆ), 2 պիլոտային բալոն: Չծռվող է, լազերապաշտպան ժապավենը 17 սմ երկարությամբ՝ բաղկացած մերոսել տեսակի փրփուրից և ծալքավոր արծաթաթիթեղից: Պարունակում է լատեքս: Ֆորմատ՝ հատ: CE սերտիֆիկատի առկայությունը պարտադիր է:</t>
  </si>
  <si>
    <t>Հատուկ լազերադիմացկունությամբ ստերիլ տրախեալ խողովակ 8,0 չափի՝  նախատեսված լարինգեալ հատվածում լազերային միջամտության համար: Պատրաստված է  բնական փափուկ ռետինից: Օրալ/նազալ, magil/murphy տեսակի 4.0-8.0 մմ: Ունի ֆիքսված սպիտակ կոնեկտոր, երկկողմ խցանիչներ՝ լուեր լոքով և փակող մեխանիզմով: Ունի ատրավմատիկ ծայր, մեկը մյուսի մեջ տեղադրված 2 պարկ (քաֆ), 2 պիլոտային բալոն: Չծռվող է, լազերապաշտպան ժապավենը 17 սմ երկարությամբ՝ բաղկացած մերոսել տեսակի փրփուրից և ծալքավոր արծաթաթիթեղից: Պարունակում է լատեքս: Ֆորմատ՝ հատ: CE սերտիֆիկատի առկայությունը պարտադիր է:</t>
  </si>
  <si>
    <t>Պոլիտետրաֆլուրոէթիլենային ծածկ, հիդրոֆիլ կորոնար ուղղորդիչ, 16սմ երկարությամբ պոլիմերային մեկուսացնող ծածկով, ծայրակալը՝ 1.0գ, ծայրակալի ռենտգենանցանելիություն՝ 16սմ, երկարությունը՝ 190սմ, տրամագիծը՝ 0.36/0.26mm (0.014/0.010inch): Ֆորմատ՝ հատ: CE սերտիֆիկատի առկայությունը պարտադիր է:</t>
  </si>
  <si>
    <t>Պոլիտետրաֆլուրոէթիլենային ծածկ, հիդրոֆիլ կորոնար ուղղորդիչ, 16 սմ երկարությամբ պոլիմերային մեկուսացնող ծածկով, ծայրակալը՝  0.6գ, ծայրակալի ռենտգենանցանելիություն՝ 16սմ, երկարությունը՝ 190սմ,տրամագիծը՝ 0.36/0.26mm (0.014/0.010inch): Ֆորմատ՝ հատ: CE սերտիֆիկատի առկայությունը պարտադիր է:</t>
  </si>
  <si>
    <t>Կորոնար ուղղորդիչ նախատեսված խրոնիկ տոտալ օկլյուզիաների համար միկրոկոն ծայրով, ծայրակալը՝ 1.7գ, ծայրակալի ռենտգենանցանելիություն՝ 150մմ, երկարությունը՝ 190սմ, տրամագիծը՝ 0.36/0.26mm (0.014/0.010inch), ծածկույթի տեսակը՝ սահուն հիդրոֆիլիկ, ռենտգենանցանելիություն՝ 15սմ, ծայրակալի տեսակը՝1մմ նախապես ձևավորված տեսքով: Ֆորմատ՝ հատ: CE սերտիֆիկատի առկայությունը պարտադիր է:</t>
  </si>
  <si>
    <t>Կորոնար ուղղորդիչ նախատեսված խրոնիկ տոտալ օկլյուզիաների համար միկրոկոն ծայրով, ծայրակալը՝ 3.5 գ, ծայրակալի ռենտգենանցանելիություն 150 մմ, երկարությունը 190սմ, տրամագիծը՝ 0.36/0.26mm (0.014/0.010inch), ծածկույթի տեսակը՝ սահուն հիդրոֆիլիկ, ռենտգենանցանելիություն՝ 15սմ, ծայրակալի տեսակը՝ 1մմ նախապես ձևավորված տեսքով: Ֆորմատ՝ հատ: CE սերտիֆիկատի առկայությունը պարտադիր է:</t>
  </si>
  <si>
    <t>Կորոնար ուղղորդիչ նախատեսված խրոնիկ տոտալ օկլյուզիաների համար: Միկրոկոն ծայրով և ծայրակալը 4.5գ, ծայրակալի ռենտգենանցանելիություն՝ 150մմ, երկարությունը՝ 190սմ, տրամագիծը՝ 0.36/0.26mm (0.014/0.010inch), ծածկույթի տեսակը՝ սահուն հիդրոֆիլիկ , ռենտգենանցանելիություն՝ 15սմ, ծայրակալի տեսակը՝1մմ նախապես ձևավորված տեսքով: Ֆորմատ՝ հատ: CE սերտիֆիկատի առկայությունը պարտադիր է:</t>
  </si>
  <si>
    <t>Առաջին ընտրության ուղղորդիչ,  պոլիտետրաֆլուրոէթիլենային ծածկով, հիդրոֆիլ կորոնար ուղորդիչ, արտակարգ ճկունություն, աշխատում է բոլոր տեսակի ստենտերի հետ, ծայրակալը՝ 0,7գ, ծայրակալի ռենտգենանցանելիություն՝ 3 սմ, երկարությունը 180սմ, տրամագիծը՝ 0.36mm (0.014inch):  Ֆորմատ՝ հատ: CE սերտիֆիկատի առկայությունը պարտադիր է:</t>
  </si>
  <si>
    <t>Կորոնար ուղղորդիչ նախատեսված խրոնիկ տոտալ օկլյուզիաների համար պատված սիլիկոնով դիստալ ծայրով՝ 0,23մմ,  ծայրակալը՝ 9.0գ, ծայրակալի ռենտգենանցանելիություն՝ 200մմ, երկարությունը՝ 180սմ, ծածկույթի տեսակը՝սահուն  հիդրոֆիլիկ: Ֆորմատ՝ հատ: CE սերտիֆիկատի առկայությունը պարտադիր է:</t>
  </si>
  <si>
    <t>Բալոնով ընդլայնվող մատրիցային, կոբալտ-քրոմի համաձուլվածքից կազմված ստենտ: Ստենտի դիզայնը՝ ալիքատիպ շրջանների շարք, որոնք միմյանց մեջ կապված են երեք հատ թեքված կապերով: Ստենտի հաստությունը ոչ ավել քան 0.0032" (0.0813մմ): 3.0 18մմ ստենտի դեպքում ստենտի ծավալը ոչ ավել, քան 1.81մմ3՝ , մետաղ/երակ հարաբերակցությունը ոչ ավել քան 13.3%, կարճացումը 0%, նեղացումը ոչ ավել քան 4.44%:  Ստենտը տեղադրված է 143սմ երկարւթյամբ, պեբաքսից կազմված բալոնային կաթետրի վրա, որը համատեղելի է 0.14" ուղղորդիչ լարի հետ: Կաթետրի շաֆթի մեջ ինտեգրված են երկու ռենտգենոկոնտրաստ վոլֆրամային մարկերներ: Բացման նոմինալ ճնշումը  (NP) 8-10atm,  պայթման առավելագույն ճնշումը՝ (RBP) 18 atm:                                                                                                                                  Կախված վիրահատվող անոթի անատոմիական առանձնահատկություններից և անոթի վնասվածքի չափից ստենտի պահանջվող տրամագծերն  են՝ 2.25, 2.5, 2.75, 3.0, 3.5, 4.0 մմ: Կախված վիրահատվող անոթի անատոմիական առանձնահատկություններից և վնասվածքի չափից՝ ստենտի պահանջվող երկարություններն են՝ 8, 12, 15, 18, 23, 28, 33, 38մմ: CE և ծագման սերտիֆիկատների առկայությունը պարտադիր է:</t>
  </si>
  <si>
    <t>Անձեռոցիկ թանզիֆե ստերիլ 16սմx14սմ չափի, երկշերտ: Ֆորմատ՝ տուփ, տուփում 20 հատ:</t>
  </si>
  <si>
    <t>Անձեռոցիկ թանզիֆե ստերիլ 29սմx45սմ չափի, երկշերտ:  Ֆորմատ՝ տուփ, տուփում 5 հատ:</t>
  </si>
  <si>
    <t>Բինտ ստերիլ, չափսը՝ 7մx14սմ,  խտությունը՝ 28±2գ/մ2: Ֆորմատ- հատ: Պայմանական նշանները- «պահել չոր տեղում»:</t>
  </si>
  <si>
    <t>Բինտ ստերիլ, չափսը՝ 5մx10սմ, խտությունը՝ 28±2գ/մ2: Ֆորմատ- հատ: Պայմանական նշանները- «պահել չոր տեղում»:</t>
  </si>
  <si>
    <t xml:space="preserve">Ջերմաչափ- մարմնի ջերմաստիճանը չափելու համար, սնդիկային, չափման դիապազոնը՝ 34-42°C: Չափսը M-125մմ, պաշտպանիչ պատյանով: Ֆորմատ-հատ: </t>
  </si>
  <si>
    <t xml:space="preserve">Սպեղանի 3սմx5մ չափի: Ֆորմատ-հատ: </t>
  </si>
  <si>
    <t>Չ/Մ</t>
  </si>
  <si>
    <t>հատ</t>
  </si>
  <si>
    <t>տուփ</t>
  </si>
  <si>
    <t>կգ</t>
  </si>
  <si>
    <t>հավաքածու</t>
  </si>
  <si>
    <t>Բամբակ վիրաբուժական, ստերիլ, սպիտակ, փափուկ զանգված, արագ թրջվում է և լավ կլանում հեղուկը (հիգրոսկոպիկ է): Ֆորմատ- կգ: Պայմանական նշանները- «պահել չոր տեղում»: Փաթեթավորումը՝ 100գ, կամ 50գ տուփերով, նախատեսված է առաջին բժշկական օգնության սանիտարական պայուսակների համար:</t>
  </si>
  <si>
    <r>
      <t xml:space="preserve">Ներարկիչ ինսուլինային 1մլ ֆիքսված ասեղ՝ </t>
    </r>
    <r>
      <rPr>
        <sz val="10"/>
        <rFont val="Sylfaen"/>
        <family val="1"/>
        <charset val="204"/>
      </rPr>
      <t>30G: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Ֆորմատ- հատ: </t>
    </r>
  </si>
  <si>
    <t xml:space="preserve">Բռնակ- ատրճանակ նախատեսված բիոպսիայի համար </t>
  </si>
  <si>
    <t>Շիրմա</t>
  </si>
  <si>
    <t xml:space="preserve">Ատամնաբուժական  համասարք </t>
  </si>
  <si>
    <t>Ավտոկլավ</t>
  </si>
  <si>
    <t>Խնամյալի մոնիտոր, ներկառուցված ջերմային տվիչով</t>
  </si>
  <si>
    <t>Ֆոգարտի կաթետեր N3 չափի, մեկանգամյա օգտագործման, ախտահանված գամային ճառագայթով: Նախատեսված է էմբոլային և արյունային հյուսվածքները անոթներից դուրս մղելու համար: Ունի հակաթույնավորիչ: Պարունակում է պիրոգեն: Տեսանելի է ֆլորոսկոպիայի գործողության պահին: Երկարությունը՝ 80սմ, 1 գլխիկով: Բալոնի դրսի տրամագիծը կազմում է 10մմ, բալոնն ունի 1,5մլ ծավալ: Ֆորմատ` հատ:</t>
  </si>
  <si>
    <t>Ֆոգարտի կաթետեր N4 չափի, մեկանգամյա օգտագործման, ախտահանված գամային ճառագայթով: Նախատեսված է էմբոլային և արյունային հյուսվածքները անոթներից դուրս մղելու համար: Ունի հակաթույնավորիչ: Պարունակում է պիրոգեն: Տեսանելի է ֆլորոսկոպիայի գործողության պահին: Երկարությունը՝ 80սմ, 1 գլխիկով: Բալոնի դրսի տրամագիծը կազմում է 10մմ, բալոնն ունի 1,5մլ ծավալ: Ֆորմատ` հատ:</t>
  </si>
  <si>
    <t>Ֆոգարտի կաթետեր N5 չափի, մեկանգամյա օգտագործման, ախտահանված գամային ճառագայթով: Նախատեսված է էմբոլային և արյունային հյուսվածքները անոթներից դուրս մղելու համար: Ունի հակաթույնավորիչ: Պարունակում է պիրոգեն: Տեսանելի է ֆլորոսկոպիայի գործողության պահին: Երկարությունը՝ 80սմ, 1 գլխիկով: Բալոնի դրսի տրամագիծը կազմում է 10մմ, բալոնն ունի 1,5մլ ծավալ: Ֆորմատ` հատ:</t>
  </si>
  <si>
    <t xml:space="preserve">Առաձգական վիրակապ /Էլաստիկ բինտ /, 15սմx4,5մ չափի: Ֆորմատ`  հատ: Պայմանական նշանները- «պահել չոր տեղում»:         </t>
  </si>
  <si>
    <t xml:space="preserve">Առաձգական վիրակապ /Էլաստիկ բինտ /, 5սմx4.5մ չափի: Ֆորմատ`  հատ: Պայմանական նշանները- «պահել չոր տեղում»:         </t>
  </si>
  <si>
    <t xml:space="preserve">Ասեղ ներարկիչի 21G չափի, չժանգոտվող պողպատից: Ֆորմատ`  հատ: </t>
  </si>
  <si>
    <t xml:space="preserve">Ասեղ ներարկիչի 25G չափի, չժանգոտվող պողպատից: Ասեղի երկարությունը ոչ պակաս, քան` 4սմ: Ֆորմատ`  հատ: </t>
  </si>
  <si>
    <t>Էլեկտրոսրտագրման սարքի համար նախատեսված թուղթ 80մմx30մ, լայնությունը՝ 80մմ,  երկարությունը՝ 30մ, ներսի տրամագիծը՝  16մմ, գալարի փաթույթը՝ արտաքին: Թղթի տեսակը՝ ջերմային, սև հետքով: Թղթի քաշը- գ/մ2-56±4: Թղթի հարթությունը՝ 500 ± 150 SEC (BEKK): Ջերմային հետքի առավելագույն օպտիկական խտությունը՝ 1,27 (a 0,40 mj/dot): Որակի սերտիֆիկատի/ների առկայությունը պարտադիր է:</t>
  </si>
  <si>
    <r>
      <t xml:space="preserve">Թոքերի արհեստական շնչառության`/ԹԱՇ/ պարկ մեծահասակի պահեստային պարկով - Շնչական պարկ մեծահասակի (25կգ-ից բարձրերի), ոչ ավել, քան </t>
    </r>
    <r>
      <rPr>
        <sz val="10"/>
        <rFont val="Sylfaen"/>
        <family val="1"/>
        <charset val="204"/>
      </rPr>
      <t>22x35x14 սմ չափսերով,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լատեքսազուրկ, պահեստային պարկով և թթվածնային </t>
    </r>
    <r>
      <rPr>
        <sz val="10"/>
        <rFont val="Sylfaen"/>
        <family val="1"/>
        <charset val="204"/>
      </rPr>
      <t>300սմ խողովակով,</t>
    </r>
    <r>
      <rPr>
        <sz val="10"/>
        <color theme="1"/>
        <rFont val="Sylfaen"/>
        <family val="1"/>
        <charset val="204"/>
      </rPr>
      <t xml:space="preserve"> առանց դիմակի: Ծավալային հնարավորություններ՝  32 շնչական շարժում րոպեում՝ 600մլ, 40 շնչական շարժում րոպեում՝ 375մլ: Մաքսիմալ ծավալ-850մլ: Մեռյալ ծավալ ոչ ավել, քան 7մլ:</t>
    </r>
    <r>
      <rPr>
        <sz val="10"/>
        <rFont val="Sylfaen"/>
        <family val="1"/>
        <charset val="204"/>
      </rPr>
      <t xml:space="preserve"> O2 հոսք՝ 5լ/ր-20ՇՇ-375մլ-76%,  10լ/ր-12ՇՇ-600մլ-100%, 15լ/ր-12ՇՇ-600մլ-100%, 15լ/ր-20ՇՇ-600մլ-100%, 15լ/ր-12ՇՇ-850մլ-86%: Ֆորմատ՝ հատ: CE սերտիֆիկատի առկայությունը  պարտադիր է:</t>
    </r>
  </si>
  <si>
    <t>Ցիտոլոգիական խոզանակ ստերիլ, կիրառվում է արգանդի պարանոցի արտաքին մակերեսից և վզիկային խողովակից բջջաբանական քսուկի վերցման համար: Կիրառվող նյութ – բժշկական պոլիպրոպիլեն, խոզանակը՝ չժանգոտվող պողպատից, մազմզուկները՝ բժշկական պլաստիկից: Չափսերը՝ ընդհանուր երկարություն՝ 195մմ±30 մմ, պլաստիկ բռնակի երկարություն՝ 175մմ±20մմ, մազմզուկի երկարություն՝ 20մմ±2մմ, պլաստիկ բռնակի տրամագիծ՝ 2մմ:</t>
  </si>
  <si>
    <t xml:space="preserve">Ներարկիչ ինսուլինային 1մլ 100 ՄՄ, հանվող ասեղով, ասեղի չափսը՝ 26G կամ 27G: Ֆորմատ- հատ: </t>
  </si>
  <si>
    <t>Վիրաբուժական խոզանակ- մի կողմից պլաստմասե խոզանակն է, մյուս կողմից՝ սպունգը: Խոզանակն ունի  պլաստմասե մաքրիչ (ձեռքերի եղունգների տակերը մաքրելու համար): Ստերիլ:  Ֆորմատ- հատ</t>
  </si>
  <si>
    <r>
      <t>Երկգծանի շնչառական կոնտուր նախատեսված նորածինների համար, խոնավության կուտակման տարա արտաշնչման գծում և ճնշման գիծ (ոչ պակաս քան 4լ/ր): Ներշնչման գիծը ներկառուցված տաքացուցիչով,</t>
    </r>
    <r>
      <rPr>
        <sz val="10"/>
        <rFont val="Sylfaen"/>
        <family val="1"/>
        <charset val="204"/>
      </rPr>
      <t xml:space="preserve"> 900MR806 կցիչի</t>
    </r>
    <r>
      <rPr>
        <sz val="10"/>
        <color theme="1"/>
        <rFont val="Sylfaen"/>
        <family val="1"/>
        <charset val="204"/>
      </rPr>
      <t xml:space="preserve"> հետ աշխատելու հնարավորությամբ։ Y-ձև կցիչ, հավելյան գիծ 60սմ, ինկուբատորի երկարացուցիչ 30սմ և տարբեր կցիչների հավաքածու: Ֆորմատ` հատ:</t>
    </r>
  </si>
  <si>
    <t>Microlab ֆիրմայի սպիրոմետրի միանվագ օգտագործման մանկական մուշտուկների համար նախատեսված ադապտոր:</t>
  </si>
  <si>
    <t>Ներշնչափողային խողովակ հարավ թեքումով մանժետով օռոտրախեալ, 6.0: Նախատեսված է դիմածնոտային, LOR և նեյրովիրաբուժական վիրահատությունների անեսթեզիայի օռոտրախեալ ինտուբացիայի համար: Պատրաստված է թափանցիկ, թերմոպլաստիկ, իմպլանտացիոն ոչ-տոքսիկ պոլիվինիլքլորիդից, մանժետը հատուկ գերնուրբ, տանձաձև կառուցվածքի: Փողի կտրվածքը կորացված, Մերֆիի անցքի առկայությամբ: Փողի երկայնական ռենտգեն պոզիտիվ գծի առկայությամբ: Փողի երկայնական սմ-ային սանդղակ: Ստերիլ փաթեթավորում: Չափսը 6.0մմ:  Ֆորմատ՝ հատ: Որակի սերտիֆիկատի/ների առկայությունը պարտադիր է:</t>
  </si>
  <si>
    <t>Թորակալ դրենաժ 28Fr չափի, առանց ստիլետի: Պատրաստված  է  թափանցիկ, թերմոսենսիտիվ, հեմո-և բիոհամատեղելի PVC-ից: Ծայրը բութ է, որի շնորհիվ նվազում է թոքերի վնասման հավանականությունը: Ամբողջ երկարությամբ ունի ռենտգեն պոզիտիվ երիզ և սանտիմետրային գծանշում: Ունի կողմնային ատրավմատիկ անցքեր և ինտեգրացված կոննեկտոր: Ստերիլ, հատային փաթեթավորմամբ, միանգամյա օգտագործման: Չափսը՝ 28Fr, երկարությունը` 45սմ, տրամագիծը` 9.3մմ: Ֆորմատ՝ հատ:  Որակի սերտիֆիկատի/ների առկայությունը պարտադիր է:</t>
  </si>
  <si>
    <t>Թորակալ դրենաժ 30Fr չափի, առանց ստիլետի: Պատրաստված  է  թափանցիկ, թերմոսենսիտիվ, հեմո-և բիոհամատեղելի PVC-ից: Ծայրը բութ է, որի շնորհիվ նվազում է թոքերի վնասման հավանականությունը: Ամբողջ երկարությամբ ունի ռենտգեն պոզիտիվ երիզ և սանտիմետրային գծանշում: Ունի կողմնային ատրավմատիկ անցքեր և ինտեգրացված կոննեկտոր: Ստերիլ, հատային փաթեթավորմամբ, միանգամյա օգտագործման: Չափսը՝ 30Fr, երկարությունը` 45սմ, տրամագիծը` 10.0մմ: Ֆորմատ՝ հատ:  ISO, EC РСТ սերտիֆիկատների առկայությունը պարտադիր է:</t>
  </si>
  <si>
    <t>Լաբորատոր թաս միանվագ օգտագործման, ստերիլ, 90x20 մմ տարողությամբ պլաստիկե կամ ապակյա: Ֆորմատ՝ հատ:</t>
  </si>
  <si>
    <t xml:space="preserve">Վիրակապական փաթեթ 2 բարձիկներով, պարունակում է՝ մանրէազերծ մեկ հատ 7մ*10-14 սմ բինտ ստերիլ, մանրէազերծ բարձիկ  20սմ*10սմ՝  2 հատ: Փաթեթավորումը՝անջրաթափանց ձգվող պոլիէթիլենային թաղանթ: Ֆորմատ՝ հավաքածու: Ֆիրմայի նշումով Պահպանման պայմանները «պահել չոր տեղում» </t>
  </si>
  <si>
    <t>Համասարքի ղեկավարման կենտրոնը բժշկի և ասսիստենտի կողմից:  Բժշկի ղեկավարման կենտրոնը ապահովված է լամպային նեգատոսկոպով (չափսերը առնվազն 8 սմ*4.5 սմ) ), բժշկի սեղանիկով (չափսերը առնվազն 30 սմ*45 սմ) և հետևյալ ելքերով՝ ջրի և օդի ատրճանակ (մետաղական, կոմպլեկտավորված է 2 ծայրակալով), ատամնաքարերի հեռացման ուլտրաձայնային սարք ` ապահովված 5 ծայրակալներով, ծայրակալները՝ DTE, SATELEC կամ NSK համատեղելիությամբ, 3 հատ բարձր և ցածր արագության ծայրակալների ելքեր (խողովակի երկարությունը առնվազն 155սմ):</t>
  </si>
  <si>
    <t xml:space="preserve"> Բժշկի ղեկավարման կենտրոնը համալրված է ղեկավարման վահանակով, ղեկա վարումն իրականացվում է 13 սեղմակների միջոցով, որոնք պարտադիր պետք է կատարեն հետևյալ ֆուբկցիաները.</t>
  </si>
  <si>
    <t xml:space="preserve">  Սարքը համալրված է բազմաֆունկցիոնալ ոտնակով, որն ունի 6 սեղմակ, որոնք պարտադիր պետք է կատարեն հետևյալ ֆուբկցիաները.  </t>
  </si>
  <si>
    <t xml:space="preserve">Թքամանը կերամիկական է:  </t>
  </si>
  <si>
    <t xml:space="preserve">Բազկաթոռի չափսերը՝  նստատեղի չափսերը  ոչ պակաս, քան՝ 116 սմ*50 սմ, թիկնակի չափսերը  ոչ պակաս, քան՝  58սմ*45 սմ: </t>
  </si>
  <si>
    <t>Լրակազմը ներառում է 1 բժշկի աթոռ՝ հոլովակավոր, մետաղական հիմքով:</t>
  </si>
  <si>
    <t xml:space="preserve">1-4-րդ սեղմակներ՝ բազկաթոռի դիրքի ղեկավարում </t>
  </si>
  <si>
    <t>5-րդ սեղմակ՝ նեգատոսկոպի լույսի միացում</t>
  </si>
  <si>
    <t xml:space="preserve">6-րդ սեղմակ՝  լուսամփոփի միացում </t>
  </si>
  <si>
    <t>7-րդ սեղմակ՝  թքամանի դիրք (առաջին սեղմումով բարձրանում է բազկաթոռի թիկնակը, անջատվում է լուսամփոփի լույսը, ավտոմատ միացվում է թքամանի լվացման ռեժիմը, երկրորդ սեղմումով սարքը հետ է գալիս նախկին դիրքին)</t>
  </si>
  <si>
    <t xml:space="preserve"> 8-րդ սեղմակ՝  բազկաթոռի թիկնակը իջեցվում է մինչև վերջ ( նախատեսված է օգտագործել պացիենտի ինքնազգացողության վատանալու ժամանակ)</t>
  </si>
  <si>
    <t xml:space="preserve"> 9-րդ սեղմակ՝  առաջնային դիրք (նստատեղը իջեցվում է մինչև վերջ, թիկնակը բարձրանում է մինչև վերջ, նախատեսված է պացիենտի բազկաթոռից իջնելու համար)</t>
  </si>
  <si>
    <t xml:space="preserve">10-րդ սեղմակ՝  միացնում է բաժակի ջուրը </t>
  </si>
  <si>
    <t xml:space="preserve">11-րդ սեղմակ՝  տաքացվում է բաժակի և ասիստենտի կողմի ջրի և օդի ատրճանակի ջուրը </t>
  </si>
  <si>
    <t>12-րդ սեղմակ՝   միացնում է թքամանի լվացման ռեժիմը</t>
  </si>
  <si>
    <t xml:space="preserve">13-րդ սեղմակ՝  կարգավորում է բաժակի մեջ լցվող ջրի քանակությունը </t>
  </si>
  <si>
    <t xml:space="preserve">1-4 րդ սեղմակներ՝ բազկաթոռի դիրքի ղեկավարում </t>
  </si>
  <si>
    <t xml:space="preserve">5 րդ սեղմակ՝ միացնում է բաժակի ջուրը </t>
  </si>
  <si>
    <t>6- րդ սեղմակ՝  միացնում է թքամանի լվացման ռեժիմը</t>
  </si>
  <si>
    <t xml:space="preserve">7-րդ սեղմակ՝  տաքացվում է բաժակի և ասիստենտի կողմի ջրի և օդի ատրճանակի ջուրը </t>
  </si>
  <si>
    <t>8-րդ սեղմակ՝   թքամանի դիրք (առաջին սեղմումով բարձրանում է բազկաթոռի թիկնակը, անջատվում է լուսամփոփի լույսը, ավտոմատ միացվում է թքամանի լվացման ռեժիմը, երկրորդ սեղմումով սարքը հետ է գալիս նախկին դիրքին)</t>
  </si>
  <si>
    <t xml:space="preserve">1-ին սեղմակ՝  սեղմակն աշխատեցնում է տուրբինային ծայրակալն առանց ջրի </t>
  </si>
  <si>
    <t>1-2 սեղմակները միաժամանակ սեղմելով  աշխատեցնում է տուրբինային ծայրակալը ջրով</t>
  </si>
  <si>
    <t xml:space="preserve">3-րդ սեղմակ՝ Օդի տվիչ(Chip Blower) </t>
  </si>
  <si>
    <t>4-րդ սեղմակ՝ միացնում է թքամանի լվացման ռեժիմը</t>
  </si>
  <si>
    <t xml:space="preserve">5-րդ սեղմակ՝ միացնում է բաժակի ջուրը, </t>
  </si>
  <si>
    <r>
      <t xml:space="preserve">6-րդ բազմաֆունկցիոնալ սեղմակը  նախատեսված </t>
    </r>
    <r>
      <rPr>
        <sz val="10"/>
        <color theme="1"/>
        <rFont val="Sylfaen"/>
        <family val="1"/>
        <charset val="204"/>
      </rPr>
      <t xml:space="preserve">է բազկաթոռի դիրքերի ղեկավարման համար: </t>
    </r>
  </si>
  <si>
    <t xml:space="preserve">  Ասիստենտի կողմից ղեկավարումն իրականացվում է 8 սեղմակների միջոցով, որոնք պարտադիր պետք է կատարեն հետևյալ ֆուբկցիաները.</t>
  </si>
  <si>
    <t xml:space="preserve"> Ասիստենտի ղեկավարման կենտրոնն  ունի ներկառուցված սեղանիկ (չափսերը ոչ պակաս, քան՝ 14 սմ*15.5 սմ),  ջրով աշխատող թքաքաշիչ (խողովակի երկարությունը ոչ պակաս, քան՝  160 սմ, տրամագիծ ոչ պակաս , քան՝  1սմ), օդով աշխատող թքաքաշիչ (խողովակի երկարությունը ոչ պակաս, քան՝  160 սմ, տրամագիծ՝  ոչ պակաս, քան՝  1.1 սմ), ջրի և օդի ատրճանակ (մետաղական, կոմպլեկտավորված է 2 ծայրակալով), և մեկ ազատ բնիկ անհրաժեշտության դեպքում հավելյալ գործիք տեղադրելու համար: </t>
  </si>
  <si>
    <t xml:space="preserve"> Սարքը համալրված է բարձրակարգ լուսադիոդային (LED)  լուսամփոփով՝ լուսավորման ինտենսիվության բազմակի փոփոխման ռեժիմով և 3 հարթություններով տեղաշարժի հնարավորությամբ, լոսամփոփը սենսորային է  ղեկավարվում է ձեռքի շարժումով (միացում, անջատում, լուսավորման ինտենսիվության փոփոխում ), աշխատում է  6 լուսադիոդային (LED)  լամպերով (4 սպիտակ լամպ և  2 դեղին լամպ, լուսավորման 3 ռեժիմների ընտրության հնարավորություն՝ սպիտակ լույս, դեղին լույս, խառը լուսավորում): </t>
  </si>
  <si>
    <t xml:space="preserve">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պակաս: </t>
  </si>
  <si>
    <t>Համալրված՝</t>
  </si>
  <si>
    <t xml:space="preserve">Գոլորշային մանրազերծիչ՝ վակումային չորացման համակարգով: Նախատեսված է բժշկական նշանակության արտադրանքների և պարագաների բժշկական հագեցած ջրային գոլորշիով ստերիլիզացման համար: </t>
  </si>
  <si>
    <t xml:space="preserve">Օգտագործվում է բժշկական հաստատություններում և լաբորատորիաներում: </t>
  </si>
  <si>
    <t>Տեխնիկակն բնութագիրը՝</t>
  </si>
  <si>
    <t>Խցիկը պատրաստված է AISI 304 (08X18H10) որակի կամ համարժեք չժանգոտվող պողպատից</t>
  </si>
  <si>
    <t>Աշխատաքային խցիկի ներքին չափսերը, ոչ պակաս, քան՝400×600մմ</t>
  </si>
  <si>
    <t>Ախտահանիչի արտաքին չափսերը, ոչ ավել, քան՝ 730×590×1200</t>
  </si>
  <si>
    <t>Քաշը, ոչ ավել, քան՝ 120կգ</t>
  </si>
  <si>
    <t xml:space="preserve">Լարումը ՝ 220Վ  </t>
  </si>
  <si>
    <t>Ախտահանիչի օգտագործած հզորությունը ոչ ավել, քան՝ 8 կՎտ</t>
  </si>
  <si>
    <t>Տաքացման ժամանակը ոչ ավել, քան՝ 30ր</t>
  </si>
  <si>
    <t>Ներկառուցված գոլորշու գեներատորի արտադրողականություն, ոչ պակաս, քան՝ 7,9 կգ/ժ գոլորշի</t>
  </si>
  <si>
    <t xml:space="preserve">Ջրի մակարդակի տեսողական վերահսկման հնարավորության առկայություն </t>
  </si>
  <si>
    <t>Վահանակի առկայություն, որի վրա ցուցադրվում է՝</t>
  </si>
  <si>
    <t>- ընթացիկ ժամանակը</t>
  </si>
  <si>
    <t>- ցիկլի սկզբից անցած ժամանակը</t>
  </si>
  <si>
    <t>- ցիկլի տրված/սահմանված ջերմաստիճանը</t>
  </si>
  <si>
    <t>- ցիկլի կարգավիճակը</t>
  </si>
  <si>
    <t>- կատարված ցիկլերի քանակը</t>
  </si>
  <si>
    <t>- Տագնապի ազդանշանը</t>
  </si>
  <si>
    <t>Բակտերիալ մաքրման ֆիլտրի միջով անցնող խցիկ մատակարարվող օդի համակարգի առկայություն</t>
  </si>
  <si>
    <t>Անիվների առկայություն</t>
  </si>
  <si>
    <t>Ավտոմատ կառավարման հնարավորության առկայություն</t>
  </si>
  <si>
    <t>Ստանդարտ ռեժիմներ՝</t>
  </si>
  <si>
    <t>Ստերիլիզացման ժամանակի պահպանման ճշգրտությունը, ոչ ավել, քան՝ ±2°С</t>
  </si>
  <si>
    <t>Նախքան մանրէազերծման սկիզբը՝ ստերիլիզացման խցիկից օդը հանող համակարգի առկայություն</t>
  </si>
  <si>
    <t>Ստերլիզացման տուփերի համար նախատեսված դրոց/տակդիր, ոչ պակաս, քան՝ 1 հատ</t>
  </si>
  <si>
    <t>*1-ին տեղ զբաղեցրած մասնակից ճանաչվելու դեպքում մասնակիցը  իր կողմից հաստատված` հայտով առաջարկված ապրանքի անվանումը և տեխնիկական բնութագրերը ներկայացնելուց բացի, պարտադիր պետք է ներկայացնի առաջարկվող ապրանքների տեխնիկական անձնագրերը, որոնք հիմք կհանդիսանան առաջարկվող ապրանքատեսակների համարժեքությունը որոշելու համար։</t>
  </si>
  <si>
    <t xml:space="preserve">ISO 13485:2016, CE սերտիֆիկատների առկայությունը պարտադիր է: </t>
  </si>
  <si>
    <t>Ավտոկլավ (գոլորշային մանրէազերծիչ)</t>
  </si>
  <si>
    <t>Խնամյալի  մոնիտոր, ներկառուցված ջերմային տպիչով, էկրանի չափսը 12’</t>
  </si>
  <si>
    <t>Էկրանին ԷՍԳ-ի 3,5 և 12 արտածումների ցուցադրման հնարավորություն</t>
  </si>
  <si>
    <t>Զգայունությունը՝ 1.25մմ/մՎ (×0.125), 2.5մմ/մՎ (×0.25), 5մմ/մՎ (×0.5), 10մմ/մՎ (×1), 20մմ/մՎ (×2), 40մմ/մՎ (×4), AUTO gain</t>
  </si>
  <si>
    <t>ԷՍԳ արտածման արագությունը՝ 6.25մմ/վ, 12.5մմ/վ, 25մմ/վ, 50մմ/վ</t>
  </si>
  <si>
    <t>Պեյսմեյկեր “զգալու” հնարավորություն</t>
  </si>
  <si>
    <t>ԷՍԳ-ի վերականգնվելու ժամանակը դեֆիբրիլացիայից հետո ՝ &lt;5վ</t>
  </si>
  <si>
    <t>Սրտի կծկման հաճախականության հաշվարկում</t>
  </si>
  <si>
    <t>Սրտի կծկման հաճախականության հաշվարկման սահմաները՝ չափահասների համար 15 bpm մինչև 300 bpm, նորածնային և մանկականի համար 15 bpm մինչև 350 bpm</t>
  </si>
  <si>
    <t>Արյան ճնշման ոչ ինվազիվ(NIBP) չափման օսցիլոմետրիկ մեթոդ</t>
  </si>
  <si>
    <t>Արյան ճնշման ոչ ինվազիվ չափման 3 ռեժիմ՝ մանուալ, ավտոմատ, շարունակական</t>
  </si>
  <si>
    <t>Ավտոմատ ռեժիմում արյան ճնշման ոչ ինվազիվ չափման դաթարները՝ 1/2/3/4/5/10/15/30/60/90/120/240/480 րոպե</t>
  </si>
  <si>
    <t>Շարունակական ռեժիմում արյան ճնշման ոչ ինվազիվ չափման տևողությունը՝ 5 րոպե դաթարները 5 վարկյան</t>
  </si>
  <si>
    <t>Թթվածնի հագեցվածության (SpO2) չափման հնարավորություն</t>
  </si>
  <si>
    <t xml:space="preserve">Թթվածնի հագեցվածության (SpO2) չափման սահմանները՝ 0 % մինչև 100 % </t>
  </si>
  <si>
    <t>Թթվածնի հագեցվածության (SpO2) չափման տվյալների թարմացումը՝ 1 վարկյանում</t>
  </si>
  <si>
    <t>Մարմնի ջերմաստիճանի չափման հնարավորություն</t>
  </si>
  <si>
    <t>Մարմնի ջերմաստիճանի չափման մեթոդ՝ անմիջական</t>
  </si>
  <si>
    <t>Մարմնի ջերմաստիճանի չափման ձևը՝ մաշկային, ուղիղ աղիքային և բերանի խոռոչում</t>
  </si>
  <si>
    <t>Մարմնի ջերմաստիճանի չափման սահմանը՝ 0˚C մինչև 50 ˚C (32 ˚F մինչև 122 ˚F)</t>
  </si>
  <si>
    <t>Մարտկոցով աշխատանքի հնարավորություն՝ 80 րոպե (2.2Աժ մարտոց)</t>
  </si>
  <si>
    <t>Լիցքավորման ժամանակը՝ 150 րոպե (2.2Աժ մարտոց)</t>
  </si>
  <si>
    <t xml:space="preserve">Պաշտպանվածության դաս ՝ IPX1  </t>
  </si>
  <si>
    <t xml:space="preserve">Անվտանգության նորմեր՝ IEC 60601-1: 1988+A1: 1991+A2: 1995; EN 60601-1: 1990+A1: 1993+A2: 1995; IEC 60601-1-2: 2001+A1: 2004; </t>
  </si>
  <si>
    <t>EN 60601-1-2: 2001+A1: 2006; IEC/EN 60601-1-8, IEC/EN 60601-2-25, IEC/EN 60601-2-27, IEC/EN 60601-2-30, IEC/EN 60601-2-34, IEC/EN 60601-2-49, ISO 9919, EN 12470-4, EN 1060-1+A1, EN 1060-3+A1, EN 1060-4, ISO 21647, ANSI/AAMI SP10, ANSI/AAMI EC13, ANSI/AAMI EC53, ANSI/AAMI EC57</t>
  </si>
  <si>
    <r>
      <t>Կլիպս վիրաբուժական,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rFont val="Sylfaen"/>
        <family val="1"/>
        <charset val="204"/>
      </rPr>
      <t>պահանջվող չափը՝ միջին- մեծ (M-L),  կանաչ գույնի: Ֆորմատ՝ հատ: Որակի սերտիֆիկատի/ների առկայությունը պարտադիր է:</t>
    </r>
  </si>
  <si>
    <t xml:space="preserve">Մագնիսառեզոնանսային սարքով հետազոտությունների ժամանակ աղմուկը խլացնելու համար նախատեսված ականջի խցաններ
Քանակը`2000 հատ
 Աղմուկի խլացման բարձր էֆֆեկտիվություն առնվազն 33dB հաճախականության համար
Կարող է օգտագործվել ինչպես ականջակալների հետ, այնպես էլ առանձին
Մեկանգամյա օգտագործման
Փափուկ, հիպոալերգեն նյութից
Գույնը` նարնջագույն
Մագնիսառեզոնանսային կարդիոգրաֆիկ հետազոտությունների համար նախատեսված կպչուն էլեկտրոդներ
Քանակը` 600 հատ
Բարձր ադհեզիվության կպչուն մակերեսով
Չի պահանջում մաշկի նախապատրաստում օգտագործելուց առաջ
Մաքուր արդյունքների համար հատուկ ագրեգատացված տվիչի առկայություն
ՄՌ հետազոտությունների հետ համատեղելի, անվտանգ
Ռադիո-ճառագայթների հանդեպ կիսաթափանցիկ
Պատրաստված փակ ծակոտիներով նյութից, որը անանցանելի է հեղուկների համար
Համատեղելիություն Brivo MR355 մագնիսառեզոնանսային տոմոգրաֆի հետ:  
</t>
  </si>
  <si>
    <r>
      <t>Տեսատպիչի թուղթ 84մմx12.5մ չափի, ջերմոթղթի</t>
    </r>
    <r>
      <rPr>
        <sz val="10"/>
        <rFont val="Sylfaen"/>
        <family val="1"/>
        <charset val="204"/>
      </rPr>
      <t>ց:</t>
    </r>
    <r>
      <rPr>
        <sz val="10"/>
        <color theme="1"/>
        <rFont val="Sylfaen"/>
        <family val="1"/>
        <charset val="204"/>
      </rPr>
      <t xml:space="preserve"> Թուղթը պետք է համատեղելի լինի SONY UPP-84HG տպիչի հետ: Պայմանական նշանները- «պահել չոր տեղում»: Որակի սերտիֆիկատի/ների առկայությունը պարտադիր է:   </t>
    </r>
  </si>
  <si>
    <t xml:space="preserve">Բիոպսիաի բռնակը թույլ է տալիս կատարել ցիտոլոգիական նմուշառում  մեկ ձեռքով, հեշտությամբ առաջացնելով վակուում ներակիչի մեջ։  Սարքը ստեղծում  է լրացուցիչ դիմադրություն առավել դանդաղ և հուսալի ասպիրացիայի համար։ Բռնակը ամբողջովին մետաղական է՝ թեթև համաձուլվածքներից պատրաստված, հատուկ ծածկույթով: Բազմակի անգամ ախտահանման համար է։ Նախատեսված է 10մլ և 20մլ ներարկիչներով բիոպսիա կատարելու համար։ Ֆորմատ՝ հատ:  Որակի սերտիֆիկատների/ների առկայությունը պարտադիր է: </t>
  </si>
  <si>
    <t xml:space="preserve">Բաղկացած է երեք ծալովի փեղկերից,  մետաղական հիմքով: Փեղկերի վարագույրները պատրաստված են սինթետիկ լվացվող նյութից,  անջրանցիկ են և ախտահանվող: Անիվների վրա բարձրությունը՝  185 սմ±5%: Յուրաքանչյուր փեղկի լայնությունը՝  58-60 սմ:  </t>
  </si>
  <si>
    <t>Թիվ</t>
  </si>
  <si>
    <t>Ամսաթիվ</t>
  </si>
  <si>
    <t>ԳՆՄԱՆ ՀԱՅՏ</t>
  </si>
  <si>
    <t>Չ/Հ</t>
  </si>
  <si>
    <t>Միջանցիկ CPV կոդ</t>
  </si>
  <si>
    <t>Անվանում</t>
  </si>
  <si>
    <t>Տեխնիկական բնութագիր*</t>
  </si>
  <si>
    <t>Քանակ</t>
  </si>
  <si>
    <t>Միավորի գին</t>
  </si>
  <si>
    <t>Գումար</t>
  </si>
  <si>
    <t>Բուժ 5</t>
  </si>
  <si>
    <t>12.04.2018թ.</t>
  </si>
  <si>
    <t>Ապրանքի մատակարարումն իրականացվում է 2018 թվականին՝ միանվագ կամ փուլային ըստ Պատվիրատուի ներկայացված պահանջի՝ 20 օրացույցային օրվա ընթացքում, ընդ որում՝ առաջին փուլի մատակարարման ժամկետը սահմանվումէ 20-22 օրացույցային օր, որի հաշվարկը կատարվում է պայմանագրով նախատեսված կողմերի իրավունքների և պարտականությունների կատարման պայմանն ուժի մեջ մտնելու օրը:</t>
  </si>
  <si>
    <t>Ապրանքի մատակարարումն իրականացվում է 2018 թվականին՝ մասնավորապես պայմանագիրն ուժի մեջ մտնելու օրվանից հաշված 50 օրացույցային օրվա ընթացքում</t>
  </si>
  <si>
    <t>*Պարտադիր պայման է՝ ապրանքի չօգտագործված լինելը</t>
  </si>
  <si>
    <t>*Յուրաքանչյուր մատակարարված խմբաքանակի  համար վճարումն իրականացվում է 30 աշխատանքային օրվա ընթացքում: Եթե ընդունված Ապրանքի դիմաց վճարելու համար  նախատեսված միջոցները չեն բավարարում, ապա վճարումը սույն կետի պայմաններով իրականացվում է այն ամսում, որում դրամական միջոցները նախատեսված են, սակայն ոչ ուշ քան 2018թ. դեկտեմբերի 20-ը:</t>
  </si>
  <si>
    <t xml:space="preserve">*Այն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</si>
  <si>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>*Այն ապրանքատեսակների մասով,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տոկոսը:</t>
  </si>
  <si>
    <t>*1-ից 113-րդ չափաբաժինների համար,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</t>
  </si>
  <si>
    <t>Առաջարկվող գնահատող հանձնաժողովի կազմ՝ Նախագահ՝ Լ.Դանիելյան, Անդամներ՝ Է.Միրոյան, Կ.Մկրտչյան,  Ա.Հակոբյան, Հ.Սարգսյան</t>
  </si>
  <si>
    <r>
      <rPr>
        <b/>
        <sz val="14"/>
        <color theme="1"/>
        <rFont val="Sylfaen"/>
        <family val="1"/>
        <charset val="204"/>
      </rPr>
      <t xml:space="preserve">Պատասխանատու  ստորաբաժանման կազմ՝      </t>
    </r>
    <r>
      <rPr>
        <sz val="14"/>
        <color theme="1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</t>
    </r>
    <r>
      <rPr>
        <b/>
        <sz val="14"/>
        <color theme="1"/>
        <rFont val="Sylfaen"/>
        <family val="1"/>
        <charset val="204"/>
      </rPr>
      <t xml:space="preserve">Ղեկավար՝  Մ. Հայրիյանց     ———————                                                                                                                                                              Անդամ՝       Ա. Գևորգյան      ———————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</si>
  <si>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* Բոլոր չափաբաժինների համար պարտադիր  ներկայացնել ապրանքային նշանը, արտադրողի անվանումը և ծագման երկիրը:</t>
  </si>
  <si>
    <t>* Մատակարարումն իրականացվում է վաճառողի կողմից՝ գնորդի նշված հասցեով, ք. Երևան Հերացի 58 և/կամ Մուրացան 114 հասցեներով, իսկ 118-րդ չափաբաժինը՝ Կորյունի 2 հասցեում:</t>
  </si>
  <si>
    <t>Կուրացիո ՍՊԸ</t>
  </si>
  <si>
    <t xml:space="preserve">առանց ԱԱՀ </t>
  </si>
  <si>
    <t>ԱԱՀ ներառյալ</t>
  </si>
  <si>
    <t>Նատալի Ֆարմ</t>
  </si>
  <si>
    <t>մեգիիէլ</t>
  </si>
  <si>
    <t>Լեյկո</t>
  </si>
  <si>
    <t>Լևոն լամարա</t>
  </si>
  <si>
    <t>Մարգ ֆարմ</t>
  </si>
  <si>
    <t>Ա/Ձ գևորգ հովհաննիսյան</t>
  </si>
  <si>
    <t>Էսզեթ ֆարմա</t>
  </si>
  <si>
    <t>Կոստանյան</t>
  </si>
  <si>
    <t>Յունիմեդ</t>
  </si>
  <si>
    <t>կոնցեռն</t>
  </si>
  <si>
    <t>Պրոֆտեստ</t>
  </si>
  <si>
    <t>Լրոդենտ</t>
  </si>
  <si>
    <t>դելտա</t>
  </si>
  <si>
    <t>Էյ ընդ դի ըլայնս</t>
  </si>
  <si>
    <t>Ար մեդտեխնիկա</t>
  </si>
  <si>
    <t>Փինք</t>
  </si>
  <si>
    <t>Օմնիա</t>
  </si>
  <si>
    <t>Խաչպար</t>
  </si>
  <si>
    <r>
      <t>Խցիկի ծավալը, ոչ պակաս, քան՝ 75 դմ</t>
    </r>
    <r>
      <rPr>
        <vertAlign val="superscript"/>
        <sz val="9"/>
        <color theme="1"/>
        <rFont val="Sylfaen"/>
        <family val="1"/>
        <charset val="204"/>
      </rPr>
      <t>3</t>
    </r>
  </si>
  <si>
    <r>
      <t>1     ռեժիմ ՝ 132</t>
    </r>
    <r>
      <rPr>
        <vertAlign val="superscript"/>
        <sz val="9"/>
        <color theme="1"/>
        <rFont val="Sylfaen"/>
        <family val="1"/>
        <charset val="204"/>
      </rPr>
      <t>o</t>
    </r>
    <r>
      <rPr>
        <sz val="9"/>
        <color theme="1"/>
        <rFont val="Sylfaen"/>
        <family val="1"/>
        <charset val="204"/>
      </rPr>
      <t>C –0,2 մՊա–20րոպե</t>
    </r>
  </si>
  <si>
    <r>
      <t>2     ռեժիմ ՝ 120</t>
    </r>
    <r>
      <rPr>
        <vertAlign val="superscript"/>
        <sz val="9"/>
        <color theme="1"/>
        <rFont val="Sylfaen"/>
        <family val="1"/>
        <charset val="204"/>
      </rPr>
      <t>o</t>
    </r>
    <r>
      <rPr>
        <sz val="9"/>
        <color theme="1"/>
        <rFont val="Sylfaen"/>
        <family val="1"/>
        <charset val="204"/>
      </rPr>
      <t>C –0,11 մՊա–45 րոպե</t>
    </r>
  </si>
  <si>
    <t xml:space="preserve">Որակի սերտիֆիկատի/ների առկայությունը պարտադիր է: </t>
  </si>
  <si>
    <t>Չափաբաժնի անվանում</t>
  </si>
  <si>
    <t>Չ/մ</t>
  </si>
  <si>
    <t>Նախահաշվային գին</t>
  </si>
  <si>
    <t>-</t>
  </si>
  <si>
    <t>Չ/հ</t>
  </si>
  <si>
    <t>Քանակը</t>
  </si>
  <si>
    <t>Առաջին և հաջորդաբար տեղեր զբաղեցրած մասնակիցներ</t>
  </si>
  <si>
    <t>Հավելված 2</t>
  </si>
  <si>
    <t>Տրամադոլ 50մգ/մլ, 2մլ</t>
  </si>
  <si>
    <t>Նատրիումի քլորիդ 9մգ/մլ, 500մլ</t>
  </si>
  <si>
    <t>Ցեֆեպիմ 1000մգ</t>
  </si>
  <si>
    <t xml:space="preserve">Կլոպիդոգրել 75մգ </t>
  </si>
  <si>
    <t xml:space="preserve">Լիոֆիլացված կենդանի կաթնաթթվային մանրէներ </t>
  </si>
  <si>
    <t xml:space="preserve">Պարացետամոլ 150մգ </t>
  </si>
  <si>
    <t xml:space="preserve">Բենզիլպենիցիլին 1000000ՄՄ  </t>
  </si>
  <si>
    <t>Հակափայտացման անատոքսին 1մլ</t>
  </si>
  <si>
    <t>Ֆոլաթթու 1մգ</t>
  </si>
  <si>
    <t>Ամինոկապրոնաթթու 50մգ/մլ, 100մլ</t>
  </si>
  <si>
    <t xml:space="preserve">Սոյայի յուղ, տրիգլիցերիդներ, ձիթապտղի յուղ, ձկան յուղ (հարստացված օմեգա-3 թթուներով) 100մլ </t>
  </si>
  <si>
    <t>Լ-իզոլեյցին, Լ-լեյցին, Լ-լիզին (լիզինի մոնոացետատ), Լ-մեթիոնին, Լ- ֆենիլալանին, L-թրեոնին, Լ- տրիպտոֆան, Լ-վալին, Լ- արգինին, Լ-հիստիդին, գլիցին, Լ-ալանին, Լ-պրոլին, Լ-սերին, տաուրին, Լ-ցիստեին (Ն-ացետիլ Լ-ցիստեին), Լ- թիրոզին (Ն-ացետիլ Լ-թիրոզին), Լ- խնձորաթթու 100մլ</t>
  </si>
  <si>
    <t>Մերոպենեմ 500մգ</t>
  </si>
  <si>
    <t>Իբուպրոֆեն 20մգ/մլ, 100մլ</t>
  </si>
  <si>
    <t>Օքսիմետազոլին 0,1մգ/մլ, 5մլ</t>
  </si>
  <si>
    <t xml:space="preserve">Ցեֆտազիդիմ 500մգ </t>
  </si>
  <si>
    <t>Նիստատին 500000ՄՄ</t>
  </si>
  <si>
    <t xml:space="preserve">Ֆենոտերոլ, իպրատրոպիումի բրոմիդ (500մկգ+261մկգ), 20մլ 
</t>
  </si>
  <si>
    <t>Ցեֆոտաքսիմ /1000մգ+4մլ/</t>
  </si>
  <si>
    <t>Լակտոբացիլուս ացիդոֆիլուս, բիֆիդոբակտերիում լոնգում, բիֆիդոբակտերիում բիֆիդում, բիֆիդոբակտերիում ինֆանտիս</t>
  </si>
  <si>
    <t xml:space="preserve">Մագնեզիումի սուլֆատ 250մգ/մլ, 5մլ  </t>
  </si>
  <si>
    <t xml:space="preserve">Լևոֆլօքսացին 5մգ/մլ, 100մլ </t>
  </si>
  <si>
    <t>Ամօքսիցիլին 500մգ</t>
  </si>
  <si>
    <t>Վանկոմիցին 1000մգ</t>
  </si>
  <si>
    <t>Կալցիումի քլորիդ 100մգ/մլ, 5մլ</t>
  </si>
  <si>
    <t>Մենադիոն 10մգ/մլ, 1մլ</t>
  </si>
  <si>
    <t xml:space="preserve">Օքսիմետազոլին 0,5մգ/մլ, 10մլ </t>
  </si>
  <si>
    <t>Դիգoքսին 0,25մգ/մլ, 1մլ</t>
  </si>
  <si>
    <t xml:space="preserve">Լոպերամիդ 2մգ </t>
  </si>
  <si>
    <t xml:space="preserve">Հակագանգրենոզ շիճուկ </t>
  </si>
  <si>
    <t>Լիդոկային 50մգ/գ, 15գ</t>
  </si>
  <si>
    <t>Դիմետինդեն 1մգ/մլ, 20մլ</t>
  </si>
  <si>
    <t>Չափաբաժնի համար</t>
  </si>
  <si>
    <t>Հավելված N1</t>
  </si>
  <si>
    <t>«Արֆարմացիա» ՓԲԸ </t>
  </si>
  <si>
    <t>«Նատալի ֆարմ» ՍՊԸ</t>
  </si>
  <si>
    <t>«Թեոֆարմա»  ՍՊԸ </t>
  </si>
  <si>
    <t>«Եվրոֆարմ»  ՍՊԸ </t>
  </si>
  <si>
    <t>«Ֆարմ Թրաստ»  ՍՊԸ </t>
  </si>
  <si>
    <t>Օճառ, ձեռքի 1</t>
  </si>
  <si>
    <t>Oճառ, hեղուկ 5լ.</t>
  </si>
  <si>
    <t>Օճառ, հեղուկ բաշխիչ սեղմակով</t>
  </si>
  <si>
    <t>Oճառ, hեղուկ 1լ.</t>
  </si>
  <si>
    <t>Կահույք մաքրելու լաթ/մաքրման կտորներ 1</t>
  </si>
  <si>
    <t>Զուգարանի թուղթ, ռուլոնով երկշերտ</t>
  </si>
  <si>
    <t>Մաքրող կտորներ/ Հատակի շոր</t>
  </si>
  <si>
    <t>Աշխատանքային ձեռնոցներ /տնտեսական</t>
  </si>
  <si>
    <t xml:space="preserve">Աշխատանքային ձեռնոցներ / Ձեռնոց, բանվորական, </t>
  </si>
  <si>
    <t>Ավել</t>
  </si>
  <si>
    <t>Լվացքի փոշի, ավտոմատ, սպիտակ</t>
  </si>
  <si>
    <t xml:space="preserve">Լվացքի փոշի, ավտոմատ, գունավոր  </t>
  </si>
  <si>
    <t>Սպասքի լվացման հեղուկ</t>
  </si>
  <si>
    <t xml:space="preserve">Լվացող նյութեր/ Ժավել </t>
  </si>
  <si>
    <t>Նատրիումի հիպոքլորիդ</t>
  </si>
  <si>
    <t xml:space="preserve">Խոզանակներ, հատակի </t>
  </si>
  <si>
    <t xml:space="preserve">Սպունգ, աման լվանալու </t>
  </si>
  <si>
    <t xml:space="preserve">Մաքրող նյութեր </t>
  </si>
  <si>
    <t xml:space="preserve">Հատակի մաքրման հեղուկ (խտանյութ) </t>
  </si>
  <si>
    <t>Մաքրող մածուկներ ― փոշիներ/ Ջրի փափկեցման և հակաէռոզիայի միջոց</t>
  </si>
  <si>
    <t>Թղթե անձեռոցիկ, գլանակ</t>
  </si>
  <si>
    <t>Հատակ մաքրելու փայտ</t>
  </si>
  <si>
    <t>Ախտահանող հեղուկ՝ սանհանգույցի համար</t>
  </si>
  <si>
    <t>Զուգարանի թուղթ</t>
  </si>
  <si>
    <t>Պոլիէթիլենային պարկ, աղբի համար, 120 լ</t>
  </si>
  <si>
    <t>Պոլիէթիլենային պարկ, աղբի համար, 160 լ</t>
  </si>
  <si>
    <t xml:space="preserve">Լվացքի փոշի, ձեռքով լվանալու համար </t>
  </si>
  <si>
    <t xml:space="preserve">Ապակի մաքրելու միջոց </t>
  </si>
  <si>
    <t>Ցախավել /ավել, բակի</t>
  </si>
  <si>
    <t xml:space="preserve">Սպունգ, մետաղական </t>
  </si>
  <si>
    <t>Հագուստի չորանոցներ</t>
  </si>
  <si>
    <t>Թղթե անձեռոցիկ, երկշերտ, դիսպենսերի 1</t>
  </si>
  <si>
    <t>Թղթե անձեռոցիկ, երկշերտ, դիսպենսերի 2</t>
  </si>
  <si>
    <t>Թղթե անձեռոցիկ, երկշերտ</t>
  </si>
  <si>
    <t xml:space="preserve">Պոլիէթիլենային պարկ, աղբի համար, 35 լ </t>
  </si>
  <si>
    <t xml:space="preserve">Աղբաման, ցանցավոր </t>
  </si>
  <si>
    <t xml:space="preserve">Հատակի մաքրման նյութեր </t>
  </si>
  <si>
    <t>Կահույք մաքրելու միջոց</t>
  </si>
  <si>
    <t xml:space="preserve">Զուգարանի խոզանակներ </t>
  </si>
  <si>
    <t xml:space="preserve">Խոզանակ, պատուհան մաքրելու </t>
  </si>
  <si>
    <t>Աղբահավաք, խոզանակով</t>
  </si>
  <si>
    <t xml:space="preserve">Հոտազերծիչ, օդի </t>
  </si>
  <si>
    <t>Դույլ, պլաստմասե 10 լ</t>
  </si>
  <si>
    <t>Դռան շեմի շոր</t>
  </si>
  <si>
    <t>Դույլ, պլաստմասե 5 լ</t>
  </si>
  <si>
    <t>Կավրալիտ ռետինե հիմքով</t>
  </si>
  <si>
    <t>Աղբահավաք</t>
  </si>
  <si>
    <t>Պլաստմասե տարրա 100լ.</t>
  </si>
  <si>
    <t>Պլաստմասե տարրա 10լ.</t>
  </si>
  <si>
    <t>Պլաստմասե թասեր 10 լ.</t>
  </si>
  <si>
    <t>Պլաստմասե թասեր 5 լ.</t>
  </si>
  <si>
    <t>Զուգարանի թղթի կախիչ</t>
  </si>
  <si>
    <t>Դույլ մետաղական 10լ.</t>
  </si>
  <si>
    <t>Պլաստմասե տարրա 50 լ.</t>
  </si>
  <si>
    <t xml:space="preserve">Աղբաման, </t>
  </si>
  <si>
    <t>Պլաստիկ կոնտեյների հավաքածու</t>
  </si>
  <si>
    <t xml:space="preserve">Սրբիչ 1 սպիտակ </t>
  </si>
  <si>
    <t>Սրբիչ 1 կապույտ</t>
  </si>
  <si>
    <t>Հագուստի կախիչ</t>
  </si>
  <si>
    <t>Աղբաման 2լ.</t>
  </si>
  <si>
    <t xml:space="preserve">Հայելի </t>
  </si>
  <si>
    <t>Աղ տեխնիկական</t>
  </si>
  <si>
    <t>Թիակներ</t>
  </si>
  <si>
    <t>Զուգարանակոնքի կափարիչ</t>
  </si>
  <si>
    <t>Բաղնիքի վարագույր</t>
  </si>
  <si>
    <t>Սպունգ</t>
  </si>
  <si>
    <t>Թեյի բաժակ</t>
  </si>
  <si>
    <t>Կաթսա 6լ.</t>
  </si>
  <si>
    <t>Կաթսա 5լ.</t>
  </si>
  <si>
    <t>Թեյի գդալ</t>
  </si>
  <si>
    <t>Ճաշի գդալ</t>
  </si>
  <si>
    <t>Խոհանոցային տախտակ</t>
  </si>
  <si>
    <t>Պլաստմասե տարրա 6լ.</t>
  </si>
  <si>
    <t>Պլաստմասե տարրա 5լ.</t>
  </si>
  <si>
    <t xml:space="preserve">Միանգամյա օգտագործման տոպրակ </t>
  </si>
  <si>
    <t>Միջին տոպրակ</t>
  </si>
  <si>
    <t>Աղաման</t>
  </si>
  <si>
    <t>Սպիտակ տոպրակ</t>
  </si>
  <si>
    <t>Լուսատու</t>
  </si>
  <si>
    <t>Սննդի ձեռնոց</t>
  </si>
  <si>
    <t>Ա/Ձ Նիկոլայ Զախարյան</t>
  </si>
  <si>
    <t>"Ինֆինիտի գրուպ" ՍՊԸ</t>
  </si>
  <si>
    <t>"Էքստրա Հոլդինգ" ՍՊԸ</t>
  </si>
  <si>
    <t>"Հիդրո Գրուպ" ՍՊԸ</t>
  </si>
  <si>
    <t>Ա/Ձ Արմնեն Զաքարյան Գագիկի</t>
  </si>
  <si>
    <t>Սոնիկ Երիցյան Աշոտի Ա/Ձ</t>
  </si>
  <si>
    <t>Նարեկ Բերբերյան Գագկի Ա/Ձ</t>
  </si>
  <si>
    <t>"Կենցաղային Քիմիայի գործարան" ՍՊԸ</t>
  </si>
  <si>
    <t>Արագած - 5 ԱԿ</t>
  </si>
  <si>
    <t>"Միսմա" ՍՊԸ</t>
  </si>
  <si>
    <t xml:space="preserve"> </t>
  </si>
  <si>
    <t>Ռաֆաել Անանյան Ա/Ձ</t>
  </si>
  <si>
    <t>"Ռեաքիմ " ՍՊԸ</t>
  </si>
  <si>
    <t>"Ռեալ բուսինես" ՍՊԸ</t>
  </si>
  <si>
    <t>"Քլին Ֆոամ" ՍՊԸ</t>
  </si>
  <si>
    <t>"Յունիքիմ" ՍՊԸ</t>
  </si>
  <si>
    <t>Լաուրա Բարսեղյան Ժորժիկի Ա/Ձ</t>
  </si>
  <si>
    <t>"Էկոմիքս" ՍՊԸ</t>
  </si>
  <si>
    <t>"Տրանզիտ Պրո" ՍՊԸ</t>
  </si>
  <si>
    <t>Վոլֆ Շին ՍՊԸ</t>
  </si>
  <si>
    <t>"Մետաղամանեղեն գործարան" ԲԲԸ</t>
  </si>
  <si>
    <t>"ՍՅՌՈՒՄԱ" ՍՊԸ</t>
  </si>
  <si>
    <t>"Լանկա" ՍՊԸ</t>
  </si>
  <si>
    <t>Նաիրի Թորոսյան Ա/Ձ</t>
  </si>
  <si>
    <t>"Պրոֆ-Օֆիսե" ՍՊԸ</t>
  </si>
  <si>
    <t>Պետրոսյան Հոլդինգ ՍՊԸ</t>
  </si>
  <si>
    <t>Մեծ Ծիածան ՍՊԸ</t>
  </si>
  <si>
    <t>Գին</t>
  </si>
  <si>
    <t xml:space="preserve">ԱԱՀ </t>
  </si>
  <si>
    <t>Ընդհանուր գին</t>
  </si>
  <si>
    <t>Հավելված1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</si>
</sst>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0"/>
      <color rgb="FFFF0000"/>
      <name val="Sylfaen"/>
      <family val="1"/>
      <charset val="204"/>
    </font>
    <font>
      <sz val="10"/>
      <color rgb="FFFF0000"/>
      <name val="Sylfaen"/>
      <family val="1"/>
      <charset val="204"/>
    </font>
    <font>
      <sz val="9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9"/>
      <color theme="1"/>
      <name val="Sylfaen"/>
      <family val="1"/>
    </font>
    <font>
      <sz val="11"/>
      <color theme="1"/>
      <name val="Sylfaen"/>
      <family val="1"/>
    </font>
    <font>
      <b/>
      <sz val="9"/>
      <name val="Sylfaen"/>
      <family val="1"/>
      <charset val="204"/>
    </font>
    <font>
      <b/>
      <sz val="10"/>
      <color theme="1"/>
      <name val="Sylfaen"/>
      <family val="1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rgb="FFFF0000"/>
      <name val="Sylfaen"/>
      <family val="1"/>
      <charset val="204"/>
    </font>
    <font>
      <b/>
      <sz val="7"/>
      <color theme="1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theme="1"/>
      <name val="Calibri"/>
      <family val="2"/>
      <scheme val="minor"/>
    </font>
    <font>
      <sz val="8"/>
      <color theme="1"/>
      <name val="Sylfaen"/>
      <family val="1"/>
    </font>
    <font>
      <sz val="8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2" tint="-0.74999237037263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24" fillId="0" borderId="0"/>
    <xf numFmtId="43" fontId="23" fillId="0" borderId="0" applyFont="0" applyFill="0" applyBorder="0" applyAlignment="0" applyProtection="0"/>
  </cellStyleXfs>
  <cellXfs count="196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2" fillId="0" borderId="0" xfId="0" applyFont="1" applyBorder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3" fillId="0" borderId="0" xfId="0" applyFont="1" applyFill="1" applyAlignment="1">
      <alignment vertical="top"/>
    </xf>
    <xf numFmtId="0" fontId="15" fillId="0" borderId="0" xfId="0" applyFont="1" applyAlignment="1">
      <alignment wrapText="1"/>
    </xf>
    <xf numFmtId="0" fontId="16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/>
    <xf numFmtId="3" fontId="4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vertical="top"/>
    </xf>
    <xf numFmtId="3" fontId="3" fillId="0" borderId="2" xfId="0" applyNumberFormat="1" applyFont="1" applyFill="1" applyBorder="1" applyAlignment="1">
      <alignment vertical="top" wrapText="1"/>
    </xf>
    <xf numFmtId="3" fontId="3" fillId="0" borderId="2" xfId="0" applyNumberFormat="1" applyFont="1" applyFill="1" applyBorder="1" applyAlignment="1">
      <alignment wrapText="1"/>
    </xf>
    <xf numFmtId="3" fontId="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left" vertical="center" wrapText="1"/>
    </xf>
    <xf numFmtId="3" fontId="3" fillId="3" borderId="0" xfId="0" applyNumberFormat="1" applyFont="1" applyFill="1"/>
    <xf numFmtId="3" fontId="3" fillId="4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vertical="center" wrapText="1"/>
    </xf>
    <xf numFmtId="3" fontId="4" fillId="3" borderId="2" xfId="0" applyNumberFormat="1" applyFont="1" applyFill="1" applyBorder="1" applyAlignment="1">
      <alignment vertical="top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top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3" fillId="6" borderId="0" xfId="0" applyNumberFormat="1" applyFont="1" applyFill="1"/>
    <xf numFmtId="0" fontId="3" fillId="6" borderId="0" xfId="0" applyFont="1" applyFill="1" applyAlignment="1">
      <alignment vertical="top" wrapText="1"/>
    </xf>
    <xf numFmtId="0" fontId="3" fillId="6" borderId="0" xfId="0" applyFont="1" applyFill="1" applyAlignment="1">
      <alignment wrapText="1"/>
    </xf>
    <xf numFmtId="0" fontId="8" fillId="6" borderId="0" xfId="0" applyFont="1" applyFill="1" applyAlignment="1">
      <alignment wrapText="1"/>
    </xf>
    <xf numFmtId="0" fontId="3" fillId="6" borderId="0" xfId="0" applyFont="1" applyFill="1" applyAlignment="1">
      <alignment horizontal="left" vertical="top" wrapText="1"/>
    </xf>
    <xf numFmtId="0" fontId="3" fillId="6" borderId="4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0" xfId="0" applyFont="1" applyBorder="1"/>
    <xf numFmtId="0" fontId="19" fillId="0" borderId="0" xfId="0" applyFont="1" applyBorder="1" applyAlignment="1"/>
    <xf numFmtId="0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8" fillId="0" borderId="0" xfId="0" applyFont="1" applyFill="1"/>
    <xf numFmtId="0" fontId="21" fillId="0" borderId="6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3" fontId="0" fillId="0" borderId="0" xfId="4" applyFont="1"/>
    <xf numFmtId="0" fontId="29" fillId="0" borderId="1" xfId="0" applyFont="1" applyFill="1" applyBorder="1" applyAlignment="1">
      <alignment vertical="center"/>
    </xf>
    <xf numFmtId="0" fontId="30" fillId="0" borderId="1" xfId="0" applyFont="1" applyBorder="1"/>
    <xf numFmtId="0" fontId="31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0" xfId="0" applyFont="1"/>
    <xf numFmtId="43" fontId="30" fillId="0" borderId="0" xfId="4" applyFont="1"/>
    <xf numFmtId="0" fontId="30" fillId="0" borderId="1" xfId="0" applyFont="1" applyFill="1" applyBorder="1"/>
    <xf numFmtId="0" fontId="32" fillId="0" borderId="1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43" fontId="27" fillId="0" borderId="1" xfId="4" applyFont="1" applyFill="1" applyBorder="1" applyAlignment="1">
      <alignment horizontal="center" vertical="center" wrapText="1"/>
    </xf>
    <xf numFmtId="0" fontId="0" fillId="0" borderId="2" xfId="0" applyFill="1" applyBorder="1"/>
    <xf numFmtId="0" fontId="28" fillId="0" borderId="1" xfId="0" applyFont="1" applyFill="1" applyBorder="1" applyAlignment="1">
      <alignment horizontal="center" vertical="center" wrapText="1"/>
    </xf>
    <xf numFmtId="43" fontId="30" fillId="0" borderId="2" xfId="4" applyFont="1" applyFill="1" applyBorder="1"/>
    <xf numFmtId="0" fontId="0" fillId="0" borderId="1" xfId="0" applyFill="1" applyBorder="1"/>
    <xf numFmtId="43" fontId="30" fillId="0" borderId="1" xfId="4" applyFont="1" applyFill="1" applyBorder="1"/>
    <xf numFmtId="0" fontId="28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wrapText="1"/>
    </xf>
    <xf numFmtId="0" fontId="14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4" fontId="18" fillId="0" borderId="2" xfId="0" applyNumberFormat="1" applyFont="1" applyFill="1" applyBorder="1" applyAlignment="1">
      <alignment horizontal="center" vertical="top" wrapText="1"/>
    </xf>
    <xf numFmtId="4" fontId="18" fillId="0" borderId="3" xfId="0" applyNumberFormat="1" applyFont="1" applyFill="1" applyBorder="1" applyAlignment="1">
      <alignment horizontal="center" vertical="top" wrapText="1"/>
    </xf>
    <xf numFmtId="4" fontId="18" fillId="0" borderId="4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top" wrapText="1"/>
    </xf>
    <xf numFmtId="0" fontId="18" fillId="6" borderId="3" xfId="0" applyFont="1" applyFill="1" applyBorder="1" applyAlignment="1">
      <alignment horizontal="center" vertical="top" wrapText="1"/>
    </xf>
    <xf numFmtId="4" fontId="18" fillId="6" borderId="2" xfId="0" applyNumberFormat="1" applyFont="1" applyFill="1" applyBorder="1" applyAlignment="1">
      <alignment horizontal="center" vertical="top" wrapText="1"/>
    </xf>
    <xf numFmtId="4" fontId="18" fillId="6" borderId="3" xfId="0" applyNumberFormat="1" applyFont="1" applyFill="1" applyBorder="1" applyAlignment="1">
      <alignment horizontal="center" vertical="top" wrapText="1"/>
    </xf>
    <xf numFmtId="4" fontId="3" fillId="6" borderId="2" xfId="0" applyNumberFormat="1" applyFont="1" applyFill="1" applyBorder="1" applyAlignment="1">
      <alignment horizontal="center" vertical="top" wrapText="1"/>
    </xf>
    <xf numFmtId="4" fontId="3" fillId="6" borderId="3" xfId="0" applyNumberFormat="1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top"/>
    </xf>
    <xf numFmtId="0" fontId="3" fillId="6" borderId="3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3" fontId="27" fillId="0" borderId="7" xfId="4" applyFont="1" applyFill="1" applyBorder="1" applyAlignment="1">
      <alignment horizontal="center"/>
    </xf>
    <xf numFmtId="43" fontId="27" fillId="0" borderId="8" xfId="4" applyFont="1" applyFill="1" applyBorder="1" applyAlignment="1">
      <alignment horizontal="center"/>
    </xf>
    <xf numFmtId="43" fontId="27" fillId="0" borderId="9" xfId="4" applyFont="1" applyFill="1" applyBorder="1" applyAlignment="1">
      <alignment horizontal="center"/>
    </xf>
    <xf numFmtId="0" fontId="0" fillId="0" borderId="0" xfId="0" applyFill="1"/>
    <xf numFmtId="0" fontId="30" fillId="0" borderId="0" xfId="0" applyFont="1" applyFill="1"/>
    <xf numFmtId="43" fontId="0" fillId="0" borderId="5" xfId="4" applyFont="1" applyBorder="1" applyAlignment="1"/>
    <xf numFmtId="0" fontId="0" fillId="0" borderId="0" xfId="0" applyAlignment="1"/>
    <xf numFmtId="43" fontId="0" fillId="0" borderId="0" xfId="4" applyFont="1" applyAlignment="1"/>
    <xf numFmtId="0" fontId="0" fillId="0" borderId="5" xfId="0" applyBorder="1" applyAlignment="1"/>
    <xf numFmtId="0" fontId="0" fillId="0" borderId="0" xfId="0" applyFill="1" applyAlignment="1"/>
    <xf numFmtId="0" fontId="0" fillId="0" borderId="5" xfId="0" applyFill="1" applyBorder="1" applyAlignment="1">
      <alignment horizontal="center"/>
    </xf>
  </cellXfs>
  <cellStyles count="5">
    <cellStyle name="Comma" xfId="4" builtinId="3"/>
    <cellStyle name="Normal" xfId="0" builtinId="0"/>
    <cellStyle name="Normal 10" xfId="3"/>
    <cellStyle name="Normal 2 4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293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212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310467" y="12479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120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200554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120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3396192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120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866775" y="13341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B910CBF-B878-4314-94E5-1676BDCA2AF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5C1A3B26-709A-418C-981A-25C28DA429A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EAB1C0A1-F8B0-4981-8716-86A53A08F05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DF86B619-ECEA-480E-AA7F-16BF46D4AD4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911F2447-C3F6-481D-A8AE-FAABC3AA0C3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711CBF90-FCEB-41C1-A849-9ED86E69CA3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BBBCB17B-AD88-4D90-8B44-8B70C0D3265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43D475B8-89F4-4E08-96C5-8E092244475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F63ECB59-8AFF-4777-9BBB-15B81335BD0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509E1A5-0689-4759-AFDA-C5B37C9B5D2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90D031D9-2534-40C4-A088-6D3374939FA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18AAAC70-9432-4579-8C37-BB0631D4A2A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28650CF-98EC-4CB1-8E57-B991A2F77FD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F4D33D9B-195A-4B47-AF57-FFF578CE1EE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DF6D3BBF-480C-4CDA-841B-9821039B386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349A53F7-97E4-4BBB-A585-B763638D782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E178707B-78EB-4767-B6CD-7F7A21AC5CE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84C6069C-3EB9-4C29-B785-7E486DF3196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EE6C4D37-8078-480C-BA65-72BF14EEF10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9A9ED30B-0663-4429-9551-E52B695C433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5DA92FC7-02E1-430A-86CE-E7CA18DC3BA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5809013E-8A12-44CE-94DF-0ED4166E495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4EAFD620-5236-4461-B068-DB04B98F6EF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F244981A-6BB5-4CB9-B728-00F1971AE9B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D83AB330-D1B4-47FE-90F7-05C81EAC3D4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899748C4-A341-4E15-99B2-D046B4FB7DE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123BE2A1-D353-4560-977D-B1104D67899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47E045E-0834-46A6-B465-2895844574C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25178CD7-BB44-48AA-8635-B6224F2E0AB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F1905A78-F5AB-4039-A292-C1DC4EC5949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38DFCC61-391E-4F4E-AB91-FCF199E18D1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6C7AFD6A-6787-43BE-8C2F-521E0302008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7E5DD12C-7853-44BE-BF94-EF7DE31DCE2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2AE84C4D-0F5B-4580-BCDD-42EDD5812D8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623AE8E6-2180-4B93-A642-22F069F519D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41A2C1BE-F427-4C47-B972-69EEF0AE4DD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B9D6E270-D754-47E7-ADCE-0CBE20173E4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85E8EF26-76BB-40B8-B472-9A4C2D60D18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7699FCA3-4F2C-46F4-8C83-B9DA6655B7E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BD35A8A0-8676-4409-BEAE-211A5617AC6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A3111DF7-C94E-43BE-B6AF-0E978A67DC4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A8D1FEBD-940E-44AB-AF12-7D51EE6FF47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38E7A42D-2DC2-48F0-A4AF-FE79780C5E5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55A93E38-07D3-4522-96C3-DBC85F4782E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D658AADC-5FDC-4315-81F8-D4AACC87518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A5860055-DE63-47C7-BC81-2A4A8C0B6CE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B51B918C-68CF-489C-892B-36727A6963E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33ACC884-F09A-4184-88DB-A5A26F79248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94142185-F850-4031-88F1-416A6591953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9D31B411-0418-452D-9CBF-787E88C829B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ED7BFA79-F758-49A4-AACC-559E25DA27F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9482325A-7E7D-4B85-8ED0-FA07C22053A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8F0668D4-51B0-4F50-BE0A-ACD92E88346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AB0BC1B7-B0D4-437D-B65E-EB2251EA626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8C63F56C-586D-47AE-B464-7911CC9FE4D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A33D0A53-E506-4919-B8DE-1F68964A307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40BDC1AD-0881-4771-BA04-B67A5C8EEE8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3B3E2001-87DE-42FC-8436-81DF19835D1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2F5EBFB7-D723-439F-B489-394331588A6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2648DB5-EA13-4418-9568-ACDC918E8F2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4F1615D0-1B53-4F75-98CF-A8D6475738A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5E81F2A8-EB80-4747-9F59-68760EC07C4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102C6857-56D0-486C-B4F2-887D93A00C1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6AA4314-81C2-47A2-994D-CA7A2604E40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197126F9-52D1-4280-A784-977175637A0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578D4D41-1962-43FA-9682-F1C4DDD0828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C1B0417D-3D4F-4A1C-AC99-3831D2B0945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C6BC52AC-21FF-4113-AB7C-052B14189FA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5D0C49E4-E5C7-4334-B30B-69EF902D558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9BB2C2D-5874-4027-A11A-373420BAD80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DC5335D2-F2FD-4361-9C48-6D8E8C74B3E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BAA77715-A2CA-4B69-B03E-7E3B643916A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F04B4064-673D-4F3F-93CC-5B757E9737A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438FD3F7-B01D-42CC-9492-7FB3A1CD632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35A418B7-1470-4D2F-967A-0E13FF88095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F6C75D10-1243-41A8-8C15-2DFD7C36C00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422FF0D9-634D-4BDE-A640-F55EC561F66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B7FCE56F-F538-4C05-A3DD-86EC1CD9C82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D8C45A50-7176-4816-A01D-7F19158B6BC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A4311959-B02D-4EE3-B042-E4570DF1D89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3779E948-AF66-4E6D-B79D-78E2385F655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1D84AAE9-EB5B-4F72-AA2D-CC8637BD061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B24FE420-104D-44B3-9B7A-5664C521A71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8F8AC6FD-BF0C-4446-BCD7-881078E5C40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96B69377-26F6-4E84-B9EF-BF3F03E72C8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2F917860-CEA8-4B72-826D-9BCDA53D441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B0840391-B0F6-4FAA-BBFF-0F6EB52B599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823F6476-4F2C-406F-B7E2-33F73D80DD2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710CF482-FE24-4B0A-8299-371EE5D6873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3B2CF6D6-813B-4DB3-BBFE-7CA02D9D8E8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89E6A054-908C-4400-9513-A1F6B88623D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F5844118-AF21-4BDE-802F-387DB954818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CB33B7F9-F87E-42F3-8B60-BFA18E72910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A59D49B8-67E2-415F-B385-90B0C22D1D9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F19008EA-1EF0-4589-BAB7-CBC6756703B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597C5D7F-B99D-490D-AD56-38288335707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7165AD2D-F805-4657-B0F8-BCFF1ADEF09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4207313-8BE3-4544-A1A1-2FE4F3E5FA8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8D1576C5-CD2C-45AD-B0F9-3EE0C4E8301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16CB4599-3571-4FFA-B676-A2EE445D1DB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3131C449-E41A-4D85-BD27-4063BB465CD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E70C003B-A24C-45E1-A247-13654779C4B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ED61C9BB-3385-4821-994D-8DB520EA4A2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C654BD11-F75B-41A9-A746-CC0248A93AF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DD7282B9-15E5-42C0-96B0-5C86FA94FB0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8192540-983B-4E84-B697-C79C5CC03A0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799EF48D-1CAF-4994-98B6-103DD9DB127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7FD8CF7E-6B91-4665-87A1-EDF975A7C1E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CBA91AA8-770C-4595-8476-DFF5235988E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32F83704-D7EC-4505-9695-98FB60DBB8F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A2C065D3-BF55-47C9-86D3-FBE24ED0CA3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840CB897-CD32-4E21-80E8-4AD95DC6717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BCFF6D2C-6F89-453F-BBAB-DB6C0595557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23246CB-B749-4A7E-BDC9-F478D51B151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20C3F7BE-2377-4379-BC50-A0FB862985D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9ECB65C8-9DD1-4FED-BAE2-FE0AF5A598E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A8CB1D1A-9622-410F-9FDC-B7EBBF57A39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6B585F2F-CD87-45A6-B482-C651581C632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602E5960-BF24-4F84-9145-2A0E2679A83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DDDA1D57-A31F-429C-88FE-B5572B651A2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BDCCA440-BAAE-4A06-A473-524304CE15A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A9C7296B-3C17-451B-89D5-192A87287E2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EE5D88-50EB-4D2B-B4B1-BC66641FE04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71DAA7F3-DC62-45F2-9486-17759B0CF8E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3D9F3CBA-0FD4-45A9-8961-1AEA825E3F0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2EF8CF01-B973-464E-878F-EE18D965943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AFD51777-4D8C-45C0-90AE-7D789D3E289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DD5BB514-999A-4BC7-BE07-01469B492E5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25FC8115-9F31-49AA-AB51-4FCBB1DCB50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1097AEAE-C2A8-42CA-B9FF-26B51DE20AB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8246DC78-B481-475E-A4AE-3722D4F659C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2A3BCB1E-B034-40B8-BD2F-217D75CD2FB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F4BAB6FB-D36F-44BB-B359-5E1B40F2CCF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CEF05015-0AF5-4247-B78B-D9E7BD01875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938E67B7-4565-48D9-896C-226819377A8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E6147BBF-6B07-4BB9-8758-A938366AD0C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2CE2F01A-C866-44B8-94E7-399E013439C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288EEE21-16C0-4452-A8AD-EB5120A6C40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60AC1A4D-D4E3-4B9B-A9F4-CA822A43C6D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6F432553-04D3-43FC-B14C-4698BC1E58C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DAF02B41-E5CB-41CA-BBFC-655E0DB7491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695729AF-BF38-4502-AC7E-E2080CCD582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8BC69EC3-B9BB-4F0E-8760-41C2C5325E2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872D9E9B-2739-4975-8552-A03365B1DD0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F6B99D40-0F3F-4485-8CDE-75DBF224EB3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CBF85A3C-7E1B-477E-B1FD-0990EDFA349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3ECB3A76-646C-4C7B-8111-A90CD6904A5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2654FA05-89CC-4FEA-BC0C-1DE07A741AA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D19FD14C-3559-4EE8-A4E1-DDEC7C5EF24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AF7D1DB7-914B-48B1-9196-43C81224533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DD8E2175-EEB2-4FC4-833F-891E714D9A1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57665521-74E4-42D0-A7EC-7DB1051FE70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256946E0-DCB2-41CA-BA49-3B1F95882B2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6B13410D-4D7B-4A19-86A8-DB69B69DD54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CCC0BA2F-2A6B-40D2-9016-BFCF64C6153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3BAE48BB-64B8-48C8-9E12-CCF8487D02C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3321D7A5-F316-46FD-B71D-785BF9B37F4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D9C861D9-5333-4462-9C8C-FBBFD9E2866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1FC68A53-7439-431B-A693-D3E125745EC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6E5F43CA-9D3A-428D-A6EB-B04C99C3488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2E44B519-A8F9-4E9B-BE04-E8614EBB295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7153B97B-D8C1-4435-8EE1-A45995A4E81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A6537F26-7986-4F32-AB6B-6259FDD31C2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BF404126-4FAA-4609-AD57-D9568AA2B52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B76B8763-70DC-4788-8D30-0DA58A3E15D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EE4B428E-24FF-4884-BD3C-C739F3DE5BA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68100501-6D58-49B6-A791-C6BAB6998E9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AD46E6C9-183F-4897-89DB-DEE9495FBA8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4AE3CEFD-8A96-41BD-98AF-5C0BE68722A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8F081066-B403-4E0B-A6F1-E3B4EA01D8D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96E41E0B-025A-400D-B92E-2887AF7C1AB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62F2534-F863-455B-AD1C-977261E9608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9DB082F9-BF01-4422-B5EF-B83B59B544E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3AAB1AA6-A37B-4CF0-AAE1-413D798621C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EDE04901-B575-46DE-AC79-7BBF7E6EDE2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F53DB832-59C9-4CB9-8380-42F2CE625D7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60BC06D7-965D-45BD-9628-488354E8E92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2BBC3EF-5506-42C8-A378-5375495711D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66330E96-8C2A-41B6-89FE-65E944180B2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29332C54-CD05-42D5-8484-10A10BDA000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CE72EF48-CFBB-4BD1-A3A0-49C7E2F2BD8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D85C7CD4-355C-49F7-9CDC-CD82779A93B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5059AA11-EE65-4C62-9039-B8BFF907BA1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2B01BB7D-B03C-4352-8827-5FFD6A8BF3B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AB621E0C-4A3F-4456-83C6-E32F1ED810B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A9051A2A-ADC0-407F-8A69-B023AE30B6E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64B89A8E-47C7-41AF-9505-747BCF956EB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AC27526D-C67A-4BEA-8FB8-A6E2DF2215E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C04B4C3D-10CE-409C-82D8-828F96D5B64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5BA7133F-0C30-4266-AD1E-8B8454369EE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F4293F84-87C5-4873-9CE9-89099EFC581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CE6380A1-85EC-46A4-B909-A1880E9CD49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2B36C390-46DC-4C18-8C10-614E22FA90D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8A7CD726-E978-484D-9B38-DE15A78069A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61D39709-7713-45D1-AB27-4621983F4D1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96AB984F-C72A-4AC9-B933-34C38A8E6E2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E1C0A2A-BDD9-415F-A7B4-FADE7D01D8D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19303266-8E17-4FA0-9263-503321DC0E9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19FE91DD-0D86-4C37-8063-F863354F22D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E1D201FD-BC84-4758-864E-BBC18F750ED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BDEC1429-A0A3-4C2D-BF0F-8A4165DFDC6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A48C2574-019F-4048-BCAD-D387FD131F3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24915895-FCA1-464A-A987-2EF8DE50BE7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456E608C-C961-4E16-ADC6-DFDD8CD3331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D7B97AE4-6BCB-45AF-9A83-3BD022B729D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6D125BCF-2F2E-4771-9AA5-C5AA5B6C96C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8ACFEE5-9F20-4687-BAEC-2998A1AD226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6D6E14AA-FD4F-4925-B467-965F59E9709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C45D571-CCAF-4E57-9692-8A94D02F4B8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73D2461F-498D-4FA1-A03F-8EA397D8274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A3013D40-7C31-48CE-A2B8-86C4AA5FE65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7509EEA9-2877-4028-9645-A2CE474A660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93AB4B7F-4DE4-4CB9-8DD3-EC5BF1520C9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4B6B3A51-7CF6-4C80-B504-14191711FE5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73A966E5-E087-47F9-A57A-B6470E7FBA9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BD8F72D7-3E5E-442A-A856-21BE0ED4C01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66179C04-441F-4FBE-A3EE-FF23F824C73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42CCFC9C-C37C-4D4F-9036-D04C529D3BE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A86CAC01-F2C9-40B0-9564-965E9C0A52E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36CC235E-6F1E-4B7E-A3A0-1AA57799466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4AE9DA40-E467-4F33-8215-4395963B3D5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438C0FC7-F60B-42DA-BBFB-03DD5DE28CD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80D2CF56-71CB-48E3-ABC4-4C18D974CB2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4D438A8-0322-45B8-8533-AD17A089EEB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FE194DC7-391F-49E0-8C6F-65D8E618FF5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DE6C383-222A-4A5A-9CCD-C9EE847BECD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DE576FC0-FA61-443D-98C0-8EC19FDF2F4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8FF5813D-133D-4162-B836-13C3048A654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B3D2D7B-24ED-477E-AAF7-1A3567DF27C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6A92FCB9-8B81-4DFF-A612-8D9F325ECD4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3601563B-48BB-43A3-8846-5E00B94DEC3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215D8AD1-0B1E-4923-BC52-D59692BACEA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A0490886-5076-45FF-BDC3-EC3F1F3743B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E841433A-4B1A-4E9E-B478-D8AA8A75145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8BF0086E-1C24-4D4B-9C65-07AAE6D2616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E52F2FC0-3D48-4048-A2AB-DA8CE2B3F48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9FB27A86-C495-492D-8D97-1992253E0C6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48A4B44E-AB9D-4616-A423-5F595797D72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6B882311-E3DD-422D-9746-41B71F83C50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BF32CBFB-3979-42E4-898C-1E09B821774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1E0B81C6-D37E-464B-8F2B-60A6272EAAA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B59C6A35-BD28-4A82-BA9E-6C59F18BD96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AF1A0475-2BAB-41A0-91A0-69446D650F1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9000EFB8-E3D2-46EC-B5E2-153AF758093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9A8EC02D-A812-4EFC-896B-918BD328A18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E370244D-287C-4C8F-93E1-BEF15276718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F57B6E7-A834-4BD2-A753-0457091393D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4ED8D0CA-BD4C-44E3-97E6-A2B9F592631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32DB8336-8C00-4839-877E-2135BE63E4A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3074AEA6-23E1-4E3B-8ACE-C123E542CF8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640D3A0D-AB68-4B18-ACE3-A1A341729C0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B6388A21-96BA-40A9-85CF-B6ABA90B42D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C863B325-BDF5-4A2A-AD2F-8EF6AD60B50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978F2B90-98B9-45FF-BC26-CF07EA81963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75D40F8C-8C5F-4086-8E95-30510A3EBDB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91FB155F-6AFB-4146-8056-F78A5DCB2FC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8402079F-E549-48AC-916D-25F061FABB9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1B751104-4BEC-412D-9D12-4448D7FA62F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9BCF3BBC-6D0B-4E97-A3C5-8F068E24B10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7703B4FE-A5CA-470C-85EB-F5DF8D97FF9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B3F00DEE-FBD7-4B10-81EB-ECC89A6ADC9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4EBD64DA-E65C-4021-B067-6C863BE7071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D6202893-55DB-45A3-8774-B1EAE761C30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2FCE3CAE-9ED5-4A3F-9AF4-2386C6D2C1A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BD602E6A-8808-47BF-A2A0-DF40156B54B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CD9C1826-504F-486D-BDBE-E6D2B0AE5E9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F1334A15-A5FA-454D-AA86-CC439DE6A23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CAC229E2-0CCA-47B8-B74A-20FD5784A10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F95A2B79-EB79-4722-B343-BA290073D1D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75D6BE43-333A-41DD-BCAA-A4DF95A200B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B704D507-18DE-4116-99D5-38AED05ED5F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D3C16A89-4C7B-4D7D-B1C8-C14C2899645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E4C3AFBE-587E-4B89-800B-545A48704E0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F23F493A-3738-4417-A7CD-505B36F13AD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B82E1787-93C2-4CE7-BFB2-5FA9CF7908D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3CDCF46D-6FBE-4B73-9D91-51C23084A77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36695340-8722-4741-9575-DC42AA889DA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15B07E4C-1E50-45C6-9337-C9109B97639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63A84E0D-35BA-45DE-A1DD-5F0E5A1C98D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E85AF7C7-C9E7-4BE1-BCC2-DA591BD5110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84D853AA-E3E8-44C6-B02A-605A4552C4B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90D4EAD6-A0AF-4E53-886E-3362B2EFEE6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78B8380-7692-4688-AC5C-D026BC99CE4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8308C98B-3B1E-4F2D-8B27-CCE35C6C2AE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D347CDCE-ECC0-4AAA-A317-94309A92D1C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CDEBBDCD-F3A2-4061-B40A-CB72C1FB2D5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450F0F74-EE6A-42BD-B518-BBA33A9A44E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B95AA7CE-6C7E-48FE-94A1-BF8F729ADB0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8A2DFEDC-73F0-4374-829D-3D46718BE32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A0720839-896C-41DE-ADCC-77A4E4D230F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EBE250F5-E7E9-4506-9D43-F964B49D24D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B622D3C3-6435-4F61-91EC-10C2642453A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9EE08F62-12FE-456B-97F4-E128A51ADAC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CC2BA4D5-A763-465F-A913-E330A39CB0A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6D811089-E848-4096-BF0D-B5AF2061E9D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F3119716-AE78-4E15-9942-D3149FA34CA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C67BBBA0-C7D3-4F01-9932-0C6CA5CEBE0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DD23BD46-7118-4A09-BA04-6C19BDDCFE3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671508C0-C711-46FB-80CA-DA7F0041161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5EA9FDC7-5232-4565-817E-7542CDD0DEC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9E2D7428-6A10-4A1B-BDB4-3E6CCA6FC96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F5DAC68-A825-42D3-A078-22888D11BDE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51A8939D-759C-4B7A-8709-4548B843BE8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EF8D7F87-6F9C-4F22-A834-C3DA4CF4CA7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98DF1E96-A6EF-4DB2-9DE4-9D2BCD92DA2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3E18D24-57F6-4FD7-8DB7-B972B55DFA6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35EA7D15-3FC4-497C-901A-144AC01E560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412EF6D0-258A-4DE4-80C2-E142AFA383D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F312818D-4AA9-4080-BD54-E625A80ABE0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88EAAFAB-3BEC-41B4-9BD5-6E35B23750A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E0293220-0CAE-401E-B742-38B0AD44A88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96C2C729-207F-4894-B30E-780C5F7544B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FC2B3DC-6635-4EDA-8C83-A0F8D7A04EF5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C0ADF80B-8C99-46FA-B935-9014842308A0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42121929-63EF-4F72-B931-8D5446FAF762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C437D906-00B1-48B9-93E4-9EAF3EF4E251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4D64E351-83CC-490F-B198-8846093F0E0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3CA4031F-8B75-43F8-A7B3-92693667B8C3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36FC525B-5CFE-44AB-A81F-C2E8288E932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975D907C-FEAA-498D-8A54-EBE7DFD4C62D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7C9C2DFB-D4BC-4992-B991-E50A788C9DE1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A0167670-7880-4E09-BEEE-CC94C486093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382705D6-318F-4766-9877-5688410B3FAF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51A70C6F-67A9-4F29-A92C-C532B0F2E03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404614E3-0C53-419F-A0D6-E515EE598B0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4143F5EF-0E80-422C-904A-5112D8269EB0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D024D2DD-32BD-4A41-AA89-E8066AE0534E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990B14BD-ADD7-4E58-85AD-9C40B372727C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69F85DDC-8630-4A79-BAEB-09C43C1DE28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3A13374E-0CEE-4FE4-9B7D-48BD42D8F2B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3713DB72-19F7-4B7E-A84E-E8F860E35A8D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DCB4B43B-1855-455D-B724-3F3506AFB2CD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2C8DBECD-F81E-4D46-8D82-A4FA44661CA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42B0627-57F9-4BC3-B6E2-2CBF804084D9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740406E6-47EC-4A9D-B10F-9F700E7C45AF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727D22FA-0CDB-4581-979D-CFCC628D5AD9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EB8C3E1F-E151-4551-B965-CFD68C26E76F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8846B60F-14F2-4059-8F25-55B3B10045A1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B9D48E8F-AD04-40B5-BFF3-DF1986B5698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C4295018-7BC7-481C-8259-3FB63459D375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9747427-E81E-4C11-8BD7-3A6D1E88632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4591211F-8E44-4F44-AFBA-D161CE2FB6A2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C8350097-6A21-41CB-B0C2-8F7AFF65D269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A3BF86AE-55B6-430D-A966-CF53AE62B310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1BBB270-CF46-4225-AA9D-F8B3C626067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D76A4C63-0D6D-4A2E-AA5D-F8F190F51D6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35EC97BB-FDB2-4069-A7C2-DE0D752E96F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7D28AE87-158D-4769-8F29-FF87313D919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85DAF20F-7DB4-4888-B3A1-BB96279F137F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BDA3054F-AFD7-4836-85F3-95CC1D6619A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CD2368C1-2224-45F0-B325-7A05C86D27B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133D9A5D-F2EB-4347-BDA3-8BA9E56A52B5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68E52551-30B6-49CE-ADEE-F6A9F31391AD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736739FE-C45F-4ABA-8366-B1F7B18BDC7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B954ACA8-399E-4A9D-8174-6F7E76F5413C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6ADD476B-26DC-4F02-A47F-EABD1AE1A99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67CC455D-7750-4341-A823-5780EBAA09D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9C4CA3ED-8528-441D-9C80-52A0E9EF3E5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9D50827A-12E1-4809-94AA-A0A7F02A4252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388BE010-0811-4CD9-A85B-2A20FB0DF8A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1FB13E6D-6BE0-4E82-99CA-020A002CB8D1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9544C95E-E945-44E8-88C7-4B41DF63884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2AFF295E-A912-48F4-A237-ED45742A4B8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31D76E1E-D44A-47C8-A79F-C2D4DCFE47D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8A646272-9353-4982-B054-18EAFCC15D80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334350F1-1502-4012-9521-93CF50DB163E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1636CC5F-B366-47B7-B934-D5CCB9DB377D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364CB608-6C9D-4775-BE3C-19D772A134C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3E591E73-EA9E-4E16-82C3-A073CDBBACC0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22A44F9B-2B84-4D6B-B9C0-1D4C67DC5F3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458DFC34-B2A1-437F-9B77-3FDF6F70C4EE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6A771B54-5AE0-4FA3-99F7-92317C6D1D5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ABAE8FF3-4F9F-4948-B612-831234131BD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66B85DCB-17AF-457D-91F5-8E46D1662B8E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ADC12262-D598-4B19-8CAD-D0E11EF06ADD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4A8E76-8B7A-474F-9E4E-250F55D9B01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EEF5103F-4FE3-4F0B-9FBF-8B10A4204189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F8CA69BE-2B94-4FA1-B97B-0E5E49A2D539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492F1ABD-C221-4AC7-AD8C-C72CF5A8A67E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F10284BC-9715-4AEA-A9E7-771E380B73D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C8FA1694-4FAA-4C50-B317-15B332FED329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ED82B111-2814-4069-8EF8-67121F62453C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EA975E6C-FAC2-4C52-8277-100D94E27292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FDD989C1-FDAC-47E8-9CCC-C94621631118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13035A0B-FB6F-4F61-B73D-FDFE6FCD9865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F5A5A483-8F21-4190-AFC2-3EF78BD9444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A6B487E6-BAC8-45C3-A9CE-6B1C07B0A23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43B40CF9-630A-4E2E-9C55-4EF3556A035E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1291CD99-0D7E-492C-8A44-703F647F85A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AC66331-B0EC-42CE-AD51-0A4F335DBBA0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F3FF465E-0F18-47D6-9B0D-3A4753AC3D12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3906D44E-DD67-4A65-BB92-25223351AF1C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A26A02D2-338C-43A3-A6A3-6A7363B76BC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1E416CF8-FCA9-44BA-A9F3-D0B196E4625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FD191D41-3C74-4A5E-BD99-EFD6E0D1E7A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C118F1FA-7915-4B0C-9F92-042F4D625F0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33AE8AD0-8549-46C4-BE6B-DCEB4AEF67CF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73CA7734-68D4-4D4B-B2B2-E8975DA88898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1507B7FB-EB44-474D-AADA-33D4F8E81A11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DFA22248-76EF-4BB2-B595-11354C190CB2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5757A64E-7FB3-4F66-8889-E12DF0A647F7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5D2D5A5D-3452-4229-846C-4B2E77F14C8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2B818E07-676D-4B04-816A-5D8DCDE6FA02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C3940A14-C90D-4DEA-920F-D17F31F1F1F1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BB9B8976-6282-4451-9514-6B4DBA8071C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73A32A7B-385E-4F9B-9B98-AC9C5E2BE4E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42BCE2BB-9549-48B9-B04A-4C7EBCEEDA0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208EE0C7-8E5F-45C6-82A3-532D2CCDE37D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A40274E3-787B-4130-8292-1753B09B79CF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C25BCB19-5FC7-4935-BB1B-28961E2241EB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EF2BC066-4A04-4F84-B61F-3C79442A70CF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48048815-6E74-4294-85C6-3721D7815FC4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B1A0DBF1-D45F-4DAD-9BC8-E33AA7344A95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4BE8F3D3-5DF0-4C5C-83CB-923885C53136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B9BF6FB3-B5F0-4AF8-B706-EF03847FB70A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AA4111CB-1CD5-4950-853E-C425252AA2E9}"/>
            </a:ext>
          </a:extLst>
        </xdr:cNvPr>
        <xdr:cNvSpPr txBox="1"/>
      </xdr:nvSpPr>
      <xdr:spPr>
        <a:xfrm>
          <a:off x="314325" y="457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AB4B1B33-0426-48C3-9CD7-76E4CD238D7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45596E4-67CD-4178-A77F-16F5DEE45C9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74FCF692-6BDF-4B32-B0DC-1F21A4B8916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55B8A75-07F7-4375-A34C-D99E43CCE1C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8F0CFF35-C122-4659-99CB-093F258E01C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730540C4-AEF4-4FAD-A911-6C287F95B6E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D50A0645-317B-4DC0-86E7-6C36F5F182F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6DBCB14-D890-4FAE-878D-5187D43F693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309DE0BC-DBC7-4FD8-A199-B1387F8D479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27EE525D-4416-4686-A084-7D41803EB73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6202FA74-3797-436A-B303-A18376037F1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5C617A63-E586-42EB-8D87-E73836B7E6B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21E94107-EC5E-4371-B4A6-4DB92C6F105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711D4801-C736-425D-9F43-C740B030F4D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ACBF6687-5163-4326-8DBA-9C8C98A14B8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AD1E5EDA-FC45-4250-BA3A-41086E434CC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A872935F-A18A-457B-BDDD-399F152605C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1F3F4A34-0CC4-4BDE-B2FB-0B1AADCDC06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E2CBAC7D-22F3-4BB6-9901-78BA9F35D85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C72291AA-6B60-40DC-83D5-BDFA22C3A35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560A9891-6C4B-438B-8427-3B3D0D427BB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3E977F6B-9AEA-47C5-8839-1CA9F3DA145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923C579-7DBB-4B34-896D-577988CD746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7E641CF-4210-4EC2-AB86-37D4EE4EED2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2BAFDC0A-282C-49DD-B4E8-BCC5533B7FC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AADB936B-2FE1-47A9-B5A7-84DF4D0C233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21C78FEC-182B-4A85-978F-7253443E492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4AEE65AF-B9DD-4178-A24D-CFBECDB5082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E84753C7-D0E1-44BF-84D1-7DF9C9A51B6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E83BD805-53CA-4434-8B97-025390A41E1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C1580EE8-63B3-484B-8CFD-10FBE96D878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6B471945-1EF1-4727-8AD3-84AF517A4AF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8DFF3311-1777-4EF5-B7CB-0E412E4A9E6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E1325B52-408C-45CC-8D7D-5C2CB62EA75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92955F60-291B-4B28-8772-4E425989105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49445185-5CAC-40E9-B0C7-CA5A0F6D2CF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E3B8D309-B451-4556-AAED-031A9D0A7F7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65FEA213-B046-42EE-947A-1BAB61C6777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E565E446-E49B-4737-8968-78783C3EC2E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735158D5-46E3-4965-B618-52878F3D655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6635A232-134D-41B8-8E6B-29EDB0622C9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C211487B-D975-4AD4-8295-B55FED7A7F4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6DCC0575-12FF-44FE-8BC4-DF38C9B421D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168D9219-C246-4103-BEF0-CAF2600E768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F73D5464-1E46-47EF-9D41-50DC4C4CAB9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73EC60A7-F42B-4B1E-AEEE-605AB1E150D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D98FBCBF-95ED-4106-863E-8C04442E1C3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DA75D03F-4585-40E7-93C5-631D68F6FA8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E4F7C5A8-1DEB-4F8C-8BB6-0BD73618DC6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242AC53D-4C5A-401B-A5F4-4AE14311A1C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7048512C-0876-42B3-974B-CACF2AD4B60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B190E9CD-71DA-42C8-849B-021D7FEB60D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80E2126F-1E21-4879-8110-0FD892D99AC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3FF0AB10-C06A-4384-8C30-84994AA19A3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BDC54DAD-7C0B-400E-A43B-4ACCBD4ABF6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AE08465-C33B-4E52-A939-4211168716F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966EDB37-3EE1-4EB6-8E3E-A5580A03916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450169A7-7ED5-4ABC-AC73-242DDA9C9C9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25704136-4BA5-4BBD-92D4-408849DC7F4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A79DF548-6CC3-4C41-8923-00B756E383E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D1842231-F09C-4B90-BC07-2EB2BE7237B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591AE225-B251-4C3E-9C5D-9A782CBC428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7DA1DA97-CF01-4761-ACCC-C39262AAB41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CADE621B-9723-42AF-9463-6D169E5018A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ABB75209-6AB2-4A9F-A231-0727EE8A88B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41C9F56D-CF9F-45EA-A4E6-745DA59463B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B06F14D6-554D-41C6-88E7-8B0D4B5C116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E98D1989-4EA3-4AA0-A4EA-F498FC25BE7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DF9F39A9-9BF0-460F-A96E-0C899DD8424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D62C57DD-9ED1-4D7A-91A0-50F886782AD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708EB599-0832-41AF-B131-3C7FFCB7383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43EAFFFD-786A-471C-A0ED-3442773F140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1D83D357-FF80-4396-A9E5-92E4C1C2E23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4A913897-0079-45F0-877D-E8100A51B9C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D6D1A68A-E302-4A95-8032-AF83038A90C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79F99334-97FA-4856-9B02-C0F75D779B4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6EE7D9F4-EB97-4934-94AF-6A9250BC6D7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48248F13-5937-4565-BD1A-4C22664B62F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BFAF55FB-82D7-48D2-BC5F-AA463F820C6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F9C1C1C6-F8FE-47BC-A788-D6E7AE1423B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75500B13-8790-46B1-B49E-4B1C497A085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1F22200A-898C-41AF-8EBE-D80A029335B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9934011E-1341-4B50-82B3-30E1C44A6FE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B490C095-21EB-4129-BA39-2BBF8BE2CC0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8BCD629A-1469-4F25-9FB7-9F8AE183A1F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23D2417-C55C-435C-B64F-60FA7AB7E12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E327954A-A265-4FE0-A7FE-F5C2FA45645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C55AEF5C-3BDC-4D60-925A-D23095A0372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C56B335E-57C7-4EB9-98CA-CA172502642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914A150A-D50F-457F-81A6-2220E5DBBC7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6CD5CCA2-DAE0-4D42-A6E2-39021D7DE64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136BB0A2-B86F-4CE4-97D4-1F7BB149E14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2ADD3A25-CD87-4AC3-8B18-2B59CBDDDDF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A155EAAF-C31C-4EFD-9113-CF3A03C6E37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935A7203-C85E-47EF-82F9-6D710BB4B67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B18D5B8D-C53B-491C-99B1-BABC8075F79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91920EA5-C29D-4D80-A43F-2F0DAFEC6E2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DFA747D6-240B-4E39-9A3E-9C689221F89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6C4B70C7-3B7E-4B8A-A062-2382F573934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908BDB2C-986C-4B01-9A35-CC4E1D677CB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7436B11C-43B7-4FA7-AE55-86CE8E9F7B5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9E59D3C1-0411-4A90-840C-A6E1C3A2D52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8BA80D8A-6D2D-4B59-BE12-BCF129556DA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DC309AEA-D727-44C2-B727-E2B45AF9B77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20520164-6B93-4E1B-BBB7-4EE4A12DC89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4882075-EE85-43AB-9091-FC768D5A693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A978738A-8BEA-4AB3-A613-63AC41E9175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443147BC-2BE7-42E5-A279-B0EB83545DF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E9D587F-8EB3-4784-B5BA-378AF5EA79B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7983C93A-4778-4A1B-A57A-9504546BD59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1EBE6337-36A8-4ACB-BD35-8BCBDA56D7D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395B495E-E86D-464F-AD2F-1209CEBC48C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E196880E-D851-416F-914D-8358CE7DBFB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A7BC790C-0DF6-4AB5-86EE-52548202A6E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2FDE77CE-D90D-418C-B599-095BF1BA6CB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3C7DCBFF-B08D-4835-85B7-93B83798DE5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C9F87F89-A449-4FC5-9A7A-C221805821A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C3DF55B8-39D9-4110-9E21-E6DB92D1ED0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8A23217E-66FA-402C-9588-9F800D60FD1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351FD347-FB98-4320-BE7F-860FA9F8D43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6CB1255E-5BC1-4DA0-A99E-D9BB93DBF46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9FA6B986-4B90-4FF7-A258-DCFA25F75E8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4B663DEE-7C63-4F7B-8D7C-2BAEF610FF5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934794C7-C0AA-43A2-B39A-C1EC37EC996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89D71042-C1C3-472D-8855-1252AC6B7DB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BC47768B-F7D4-45D1-B83A-43197D51FEE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8CE43D15-5CD3-4136-AB59-E1DC981C473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5E28EFF-9DDB-4411-A033-C86A552E35F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52F44F96-6743-4615-BA93-1FF16E046B3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BD286D8A-B3F9-4C0A-9612-A4C46D45E10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AD9AB6EE-C741-440E-89E7-3DD21339E10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7CD19BF5-9998-4032-AD80-BBBCBB3E82C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3801C2D2-2EA3-490C-AC1F-4EBCCD89BC0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99466B07-285A-4F30-B8EB-666901260FA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1F00CD36-E7A7-4254-8FF8-3AA541632E8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1209253F-1C7F-4D1C-A28D-2DF2B3B97CC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E558C15F-88FB-476F-8FEB-3398E4E2EFD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29A19599-C6FB-420E-A9BB-1BF287C8212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6E5BF325-CA40-4F02-91C2-7C39A2B8327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1044D898-9ECA-45D8-B69D-20E15079C2D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46A235E9-4AFB-4DD5-86F5-850303A461F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E03E8856-57CE-409D-8367-CD020D0C5F0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8C5AA2FD-5E8A-42EB-9845-5CCFC8C26BD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CAA48F5B-D7AE-4415-BE21-6C3E91BB47F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F3B3523C-C536-40D5-B94E-EBF27CCACCD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F485908B-ED42-4B85-BB99-A78077BD165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FE6B7587-03F0-404A-8FEE-DF2658F7B16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C585A0C-B225-4998-8189-D054BC098CC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64D85349-7C99-4496-85BA-C60C629D854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EB5C74AD-8E16-47D9-89C3-C8BE3B45678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B2A94928-B6C6-4D1C-8C67-B87B2774549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6EEA1169-D0DE-4E37-9474-71AF23CE53D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D08BCAAF-94A4-40A9-807F-F26EA15ADAD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32BE09AA-C06C-4A60-9B2D-02F657D4A87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E3BA5034-21E1-4FF1-A33F-E9D75B35010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9B281115-09D9-4E0C-B763-EA0008D56A4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79200957-E93C-4408-B17A-347B8652651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A6A85C5F-E451-4736-AC09-4ABDA615775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1E8DFD55-A4C9-41C7-A130-7A3D9F7741C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4C54BFA0-B43E-4175-A96C-E8BBC01B1AE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6BB81994-8AE7-416F-B24B-98CC75D26ED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E9BFE4FC-4E7C-408E-A35E-F584E209EE8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43B667E6-8252-4473-A3F5-34AD4812BEC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D2FE7AA2-F02C-4532-80BF-D3FE5C5255A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EF403788-FC86-4E95-A753-6F6B11DDC57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82D1DADE-A490-40B0-A2B5-A72A5FD95DF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F3D30E6D-001D-4C63-A4E7-AEB825108DB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896CA885-9EC8-444D-AE40-C98FB9E509F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AD174DF2-BEBD-4534-BAC0-D49D51042E7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894682C6-37A8-4A2F-9A02-2BF24C4E58D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3E2D2F4F-1398-4D85-A46B-A385813F15E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F613AA09-1AB1-4A9A-A1AF-145E961AA13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3936F4D9-6BEF-46A3-8C65-4157791F1F2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85842512-6E00-42D9-BB32-A44D1B3C9EE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ACCFF65A-DFB4-4F47-BF4D-C6F9071A833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7D7A0AC6-AB83-4645-9A54-5EFBA9CE0A8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52219FF0-B483-430F-8FE5-A71EBBCDD17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7BCDCE79-4388-48B2-8E2A-CDFAA5EEF64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F2C47FA6-5458-48B1-9A14-300AF65F60C6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80D08D1F-CA9D-4E94-81F1-C15C606DB58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C24F6FD7-C3A6-4440-AC26-32B4E9BD0142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D791F1F7-B882-450D-B3D9-5457A0B14EA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4793F7DE-8B37-4AEB-9CBA-AE6038097CA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90D7E926-2A5C-4CE0-8859-E5096001252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C3304DEC-F683-4D23-8CD6-FD488D8E5E7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A6ABF3FA-4CF4-4BEF-9C08-4C81756B090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F8DF01-EF19-47AC-B20A-6490ECF0C9C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6F987D1F-4B79-422D-8B1F-8890EE1D564F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506304F-5594-4674-B1CA-EA11E481877B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23A5D5FC-C3A8-4F8C-9AD0-090F702589A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420271C6-617E-4665-A119-905029D5AABE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483F219C-ADB9-42BD-B4E0-CF0EC32F7F63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912F061B-DE27-47AE-829B-DE545DA5887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9C28256F-95CF-4EB5-87F6-11E9DD6DC2A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886AB306-C439-4A33-A77E-41643711C24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C0D35A9-0027-44A0-BA1D-B3587354006C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12C28546-EE34-48E3-B9A3-2F87A305DAC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49AAC77E-0E76-4263-84B1-780C44CC8DCD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72D0279-A859-4C2D-8A3F-5295936BE001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1E01682D-B668-4487-BC83-B7D91A7AB474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CF3515B9-8CA9-4DDD-B953-3525841CF2A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CFD4F49A-E718-42D3-808D-8379AA251B8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FBE8973-AD13-4B85-A545-F2C780506010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36A3AF4B-70E8-4876-A1A4-840E593F6C05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44AD4ECC-6237-440E-9A74-26F04464DFFA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66BB808F-C888-431E-8EEC-4C6BFF0FC427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A8C53BA5-EF11-4B0E-A377-B905FE51D4B8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371FA1C7-ECAB-455D-B2F3-E9320A962BA9}"/>
            </a:ext>
          </a:extLst>
        </xdr:cNvPr>
        <xdr:cNvSpPr txBox="1"/>
      </xdr:nvSpPr>
      <xdr:spPr>
        <a:xfrm>
          <a:off x="314325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C413E333-6394-4711-B0DC-0D4B0CA65219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A6D41B6E-D097-4D85-BFE0-6EB58A9C906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68EEB10A-68BD-4046-8AFD-9B7397C70ED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576F2795-944B-4B02-9EF4-98928BBA6987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57116F84-96B4-4C78-8705-63C6367AA9C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50EB99B3-4A40-48D6-8EDC-550C59265FCB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FD308824-E3D5-4ACA-B363-9032E77384E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B4C5B9B4-FC36-4816-AF1F-06E742CDA46D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D0AA3768-0683-4D00-A54F-975CF0D5C10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F3853D35-A3C2-40C8-B156-946E911B073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F026B2F8-6509-4A15-9822-A43DC2DA6DA8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C8AFABCB-0654-451E-8DAC-B9B9D714B56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276BB19F-6156-4AED-A363-10B24C8981C8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420096E0-C60C-46BB-99D2-A7CB708B8B87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642CB01E-F3A7-4382-934A-F133C30C8A8D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A65A1014-9E8A-42E6-BEE6-1AD18CC9BB8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6482D9FB-F708-4C9C-9919-FE8FD1FF5184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364073E4-10F8-4779-8380-3315D9CB326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6697100C-5139-40C5-B812-6525D4CF40FB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417EB3C6-8B5C-452C-931B-2721F69BD6BF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3F64D64C-0184-4BF4-B770-10A71F3A915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8DE2EC25-A8EE-409A-80C5-EC42EE1A40DC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6D3C217A-9D8E-48D8-97E2-4DD3BDDD6CB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5B33949-6792-4A17-A4E2-312452EACC0F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E34E1D76-F21D-43D1-AD2B-DA50219260F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71642D36-211B-42EB-9B4F-93C87FB94E9F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9B766B05-1216-4649-A6D1-4F373777C245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28F43A5E-3148-4210-803B-9220408C6C1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9D909FDE-6E90-42F0-9471-5EEA8292B12A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451832F6-FB36-4685-B8CD-0D7552A6390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4F5265A3-B396-442E-BF83-DDA60AA6EEE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444D074E-2C90-4C6B-83C6-19BD67DDC84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EEC53AA2-821F-45FD-BE87-30B2CD621B79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84CBFC5A-8D0B-4999-A359-92C37F6E95B5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8DEFAA63-2C6F-4B51-9169-8EEC2B551A7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8E4D6011-4B28-4052-8503-BBAD9F1BAF3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EA1E1FD2-BA7F-44A9-B0C0-A21FB5EC6507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AB543A5F-EF86-4943-9BF0-F1E8D2EC55FD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AE4C4CFE-2198-4B5E-80C9-76537916D3D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C70A4531-2F02-43C8-BE58-A2C57680E805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629D7E70-7302-4AEE-9735-5A6B3B7415D5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52E195DB-DAE2-46B7-B561-29CF9B7E973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436F75E3-93AE-4D1C-8BDC-C67E53D1CF8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AFE45E6B-90EE-4A98-8588-BAE9395608BD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41F4183-90F1-4B92-BAD0-7E54C6FCA8B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3A279C57-C97F-47FD-A59D-3F9D4334DEF9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54A41893-CD54-4795-9CDF-07C1B87C92BF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98BC494-1AD3-40C2-8E49-002A53CB72D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DBC17E0D-C017-4E7C-8CE7-D1E1F323308F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79D494B9-B662-408F-BAB9-F27C02AA5D59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D21CB30F-9F2F-400B-9868-D41DCDF439E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BA58BB99-92EA-42F0-9EAF-91B278B27F16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C7504D70-F399-496D-A4E6-2D1A451A67C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6BB893BD-B3AB-4AAA-969E-196ED334C0C6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6842D11A-7905-43D4-8B33-545A06D54CD6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D7A98B2C-A995-402E-83F9-BC3CA60D4956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247986D4-B68A-43A2-A7AB-C791112BABE7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C9CA3A44-68DD-42A0-B894-D26766C63AC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72A2CD03-95F1-4E23-9E70-FF90B20CCB76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A939E2E2-7F99-426B-919A-23322E74DE3A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F67B1B34-06AC-4355-BC60-F5CA74AEE77A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A2FF82A6-23FC-40E2-95B8-57ED2DDB171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6769A522-F83A-4217-A5A1-ABC3AE597136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5D257F08-11E0-413B-B7C6-9C165FB79D6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E3C668C0-E39C-4F53-8358-0271E16399E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18AD085C-5651-4F29-9A8B-DEAF4A2E864C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5D8E49AA-6ABD-4CE9-95B5-CE8160CD3FF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F989B55C-4430-4708-90B9-F6F9A934015D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6EB2E10-88EE-41A2-87A0-CD08AA2FA997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834E1C1-F428-4460-B64D-352C6C98A164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E54F4680-0EB4-42C4-BBA1-A76BA181150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5F176BBD-4768-4B9B-B8BA-D97A1D6AE12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BB611051-1EC3-4511-B523-1E4742E73BE5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33CF7A04-F735-4F44-8FE2-F11F980E4AD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C82188A1-D824-47D4-A1F1-E878CC827EDA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79018771-2D8C-4205-AE77-4DDE5EA109F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A210983D-CA10-4C90-934B-7031BF347D4F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132D9C8A-8A72-4330-974C-E9B79D2601A9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7B47BFEF-6BE7-4704-8405-F55C1062F907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BDB0490B-13A5-4C99-9851-53826126BD85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13458650-640B-4C79-A51C-72B4667C8C58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CC534B4F-7629-45BC-A5A9-4176F3D6FAB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F39634-5383-49D5-8C31-F6A2E327C4A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D0D51872-74E6-4F33-BC07-B49ED2931F59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70C26AB6-97F9-4B42-97FB-C94CACAE9C6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631764F6-0978-4FA4-A9B1-7F02B40A8B4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CC3F9DA6-2070-421E-A9F1-B631CA0B0089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3F471341-91D7-41D6-8721-ABAEAFBCD0AF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A2D53EF1-8E9F-471E-8C46-F9FE5C91CB2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6ADA44B1-BFB7-4FA8-920F-305CFB98B128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8406797F-4323-46AB-9531-30191F357D0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CB3B207B-42B4-4434-999C-3FFFE2F5750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BEAC0692-EF76-4037-92F4-3BAE4E575C7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5CB85988-0C76-480F-8634-E9F4BE73321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4E25C5FC-73F2-416C-94B9-AE8F3F838AD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F2EE5E66-258D-474D-B441-4FB061D1C222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60F69098-1EC8-48CD-8F65-14E41132352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6398B0B8-F80C-42E7-AA98-730EA6495EF3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23B4EFCD-6684-4DCE-8E11-AB6610EE7030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963EE548-F68D-49E3-8134-B9BEF030FB21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A8630372-8169-4EEE-8194-B985FCE3B8BE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8B262A79-59E1-460B-84ED-51B6C362046A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61575F78-2819-46FE-9166-0B82B4313B17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24DFE8A1-DE19-41EC-B6B9-14428F834DAC}"/>
            </a:ext>
          </a:extLst>
        </xdr:cNvPr>
        <xdr:cNvSpPr txBox="1"/>
      </xdr:nvSpPr>
      <xdr:spPr>
        <a:xfrm>
          <a:off x="314325" y="49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E09B9D85-5D93-48A8-9DAD-82E1AF96AB2A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C96994F4-A310-4EE9-897F-3B93F87480C5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DBBC06C5-65E5-4637-B8A4-8DFA31173A3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F2D73B17-4EC8-4D29-B6F0-5500D50B9547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DBAC431F-E51B-423F-803A-219928A7E11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4833C960-21DA-4720-97E0-3F37E5A7078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7AEED5B6-BEC8-4956-978E-BE85A532D3C2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6C1637BB-2813-493F-A012-179D3154C25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916B2D18-6421-4E3E-B73B-133F39ECA441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9E38025F-3531-4C2E-8AC9-CFC67D75010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E26891-4CF0-47F9-AA67-322CF71711A9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903D3227-D28E-44CB-B632-4D79BEDD2D2B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286D03C2-9158-4B66-B830-EB8132BD0B1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FD06A6C4-E0D5-4DD2-8C9F-B567A2D032F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3A7E15DE-28FD-42AD-BFA1-D446E9EB2E51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3C7C82C2-EB06-4942-A424-C833D06C8D77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57934160-7BF1-4CE0-85B5-00D5936539EA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912F1A54-2ED9-46AC-B617-5F0125654413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9826E2D0-3B5B-4D95-8A3B-F7D260FD1112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CBD55AD1-2732-4265-BEDC-293711236C03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BD30DB02-66F0-4ADE-BC06-D0DC52CC3805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C047305B-FBCC-4565-B3CA-AE21E192CEC9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7B9983A0-B25D-449A-AA61-0C421A5EA60C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AD1ACA17-C196-4DDE-994E-3554DA354F7A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CF098540-F09C-49E9-A552-825473E0F6BE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DBD01A8-7BA2-41EC-9D4B-FDC0885A48CD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B964B67A-BD03-403C-843B-61B03E6E65A2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B4AB57B8-E841-42F0-AEE1-565B7AEC42C3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1AC307BC-84C9-4674-AC67-D9A96C73C971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5BB2021A-7840-4F16-B9DC-89DF00F37B5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E9BB3A1A-9582-456C-AD51-7795998DD51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842CD0A8-5560-46A2-8B02-F48D9F9DA69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D3EB921D-6469-427E-830C-AAC14930ADE8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8F31CCE1-5BE9-411A-BB86-7509830A48E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8A985B42-A813-46F3-8072-3F3803269CA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76C301EE-C89D-4586-BB79-E2B38A935B4B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216FFAC9-2A78-4515-87EE-D3116F44188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71944E47-6492-44FB-9542-2E5511422A0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EF2887D1-6D60-4EB8-8A35-7FCDED55899D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E5CA7EE1-E1A4-4B9C-BF6F-3376FBD9CF79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A4B7AD91-5D9A-4388-BBCB-B4B67E669B7C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8FE394A4-ECAC-491D-9E20-63B266C24D1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88CD8DF7-988B-4C7E-9688-C0F4C563A5D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25A16E0B-67EB-4E68-AFF8-A9519E3CEBA9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6C9744B1-BC9E-4BCC-A1C2-F8B10C3157DC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CB42EBF3-24D4-4027-A4B5-2661459E8211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58FDD110-BE50-47FD-855D-0E222640444C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9B2BEC8A-74C0-4043-8A1B-C94598A819C5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936C83AA-CBC9-4A8B-BB04-4E0435B48CC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4A84D4A9-97AD-49D0-A711-4A1153284782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58A95EE7-F325-4D84-BA03-68799068AF6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28AF031B-21E7-460A-A7F6-61E2662EA69E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C49ED2B6-76C2-422F-8315-D7B16F51AC0B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29FCA9B9-ED2F-4FC7-ABAC-46A261BE55D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E202D603-9074-4523-899F-B3FFA2F2D1E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1871145F-0BC4-479D-AA14-6F017B7FC688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22ECD660-B37C-4C4E-9BA0-9594CD679DC9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C59DD930-196A-456F-B492-F45D9D962CB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574D3579-6033-491F-9195-D33A37C0222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CC2E259F-8F12-4236-AA17-8B9856F54E8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FC15D54B-11E3-49AC-AA94-F2846B9A1677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A7F85730-4CCD-415D-8A28-EBBF01D7E8A8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D312F51A-6932-4D2D-B8E7-2C6158735652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3CD084CA-E730-4B1D-9EEC-35373644031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932D22BA-641C-4B76-8BA2-A7E8CBD7D36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B051654D-AEB9-434D-ADCE-94F00F76159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2677356A-884B-4409-AD84-7874B44D7221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83888471-5928-4BF5-8D71-2BA34DCDB1C8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93AEB557-46ED-45A7-A26B-37B41E46043D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A37374A3-F51D-4EBB-918D-FEDC68966F09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19DD1BE3-DB39-427F-803A-749A5A29FBF1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EB4BCE68-29AE-45D2-AC2E-BEA416C8D4E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E0A600B1-30AF-4A23-BBBB-3E6FA80FA08B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B491A994-428D-41DF-8421-D4359D79E52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ED54458A-2A25-4DD1-8A0F-B11D53BEC9BD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65AC9AE6-EC47-4E68-876A-B22480F2F945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628C60F2-274A-4D0A-977E-75442767479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1F1F6AFF-4D18-4C25-A7AE-673229CE424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20A6A095-E4B7-47EB-A4D3-8AAF59EDCF94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CBCC2AE1-7653-4FD5-87AD-38C3FFB25BEB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73DF40FF-538F-45AC-9C7E-EE5EE5077B88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6393A4A6-7BF0-422B-8E86-962E7A9F267B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743BE1A8-FD6C-423C-BCFE-5B3D72AD0FEA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60EEADFB-31F3-4202-A4C7-C840F9CCDE7A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33F22043-DE92-48EF-8686-F5861F884EAC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1A5534F0-1D19-4944-9522-75F7A5C6235C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B4D9B86B-C203-4B88-944F-1C2FAC27B96E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9E869879-9E85-4F13-BF48-D5B1CD26B988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44A98B9C-F619-44A5-B227-7E83D1C1177D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C3EC40D1-5108-4B8A-8E60-4114C9A8EC69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E0B5A93D-ED71-4B23-90E1-1CB4AE169B02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91D63ED4-AFC2-4FF5-BCE2-F3D5D1F89051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7D5A51D5-9285-477C-AA48-DB72694DE01E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67DD7AF7-4CBF-4FFE-B3FF-C31CBD4A5597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8501E3B7-CC53-4C6C-B309-857D978F018A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380BD665-1276-44D8-8425-AACF711D03C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83473D71-6EA2-49E3-893F-C7C20E93279E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A6B6FB56-C128-4252-99BB-807313ED330E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DA4DFF13-EADE-49C5-8375-6AD5FC4E1A0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75C4721F-144A-49DB-B5EC-ECC9637DA330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51A7D0C4-CF9F-421E-8DDC-56D6F43DAB4D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345D5593-E6CA-44E8-993C-CD95D2A3D017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96D573A8-92C9-4CEA-A532-EB10BE7CD80F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C1A2AF3D-E701-4471-8493-3CC3ED5E96A6}"/>
            </a:ext>
          </a:extLst>
        </xdr:cNvPr>
        <xdr:cNvSpPr txBox="1"/>
      </xdr:nvSpPr>
      <xdr:spPr>
        <a:xfrm>
          <a:off x="314325" y="533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102EBC80-4ABB-45D5-96A8-4DAB57F20A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736CB9B6-1217-4F20-8AAD-0FA07EEB2CB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BDADAB5-7034-438F-B435-2B83E49D657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8E753D60-E215-481E-A58E-8E2CCCDC743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2A8FE0EB-0CE4-4F4A-AA02-B9A22084557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86D601B-0F7C-4AE0-996F-ABA0A7940A1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D93B8711-43E9-4B27-9C9A-0C40681ED8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5CCCC694-95E3-430C-B330-DA31F3983EA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86CF138B-DC73-41BA-83B0-C6DA99DE577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A9EB94D2-BCC4-4E18-9F89-63386618BC0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4ED8ECB8-6655-4B06-A765-B3C45E96C41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2C405AE9-960C-40A2-B386-7255E5D2BB1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C3AACBCB-667A-4EA7-83A3-32A50F557AA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EA021F8D-46BE-4505-AC74-8D7DADF6C6F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8649F942-0496-4D73-8677-C835BB27D76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A926CF0F-38A5-41DF-B2F1-2E3A6054B8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51FC73BB-1FA2-4F08-9DB5-694BF8744A69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68A0F6A8-47FD-4DEF-B734-38E9B07FE089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B2ECB953-4370-457A-8AEA-5600384C9749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5B052588-5676-4D8D-A48B-F38E86E77A5D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F68DC637-EE8F-402C-B53A-5E3C46ECAC91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2106193-6F36-4475-BE39-000E0B100A8C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E2EFD92F-6A67-462E-A33E-402D2A7CBEBE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4445B09-7FF8-4EA1-B723-46FA0B9D1584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76866FFE-3D4E-4DC9-8690-FEC0576C5A6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E72BC6BA-1188-481B-AA4A-131A72387DA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A78FAA70-F719-42E2-8037-F6D59053E8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265CF172-13BC-4578-BA31-E161F20DCF4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529902D2-7C75-464A-B1DD-8552041A6E9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D5D3E4A2-127E-4B02-B05C-E92A845580D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FF6220C-F29E-40D9-B165-B460F59937D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74B998B9-0D37-4EB5-8D63-83B25D96E93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7BA257BC-BEBA-4DAB-8A35-67A2D9714E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76DFD33A-68B2-4E73-BA48-41E4E79B375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5FBC6859-1317-49D5-9481-AC28B83239F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AAFF40B0-4139-4318-8579-A956558EEB2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1E544351-138A-4371-8BB8-CBB94441103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4A1F1A3-919E-4C0A-AD22-93A112D48D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48486B48-F48E-43B4-B9B1-5CDDBE62544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2DC8211D-B320-4A92-A92C-BA2BBDDC52E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E64D7078-506F-459A-A4A9-613057BA188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98FBFDE2-8C56-4EE6-8C80-0285CB0B738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1CF0D2DE-268F-4850-8964-4E4B3368DC2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91B4DC3F-184C-4E86-BD15-8E0361274C4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CF48661-E4F3-4D76-A0C5-CDFFD63C343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B61AB87B-812A-46F9-AB10-134C3E1CD50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1BFB308E-EBD9-457A-9FB0-862D71D4179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B7DC6F5-2FD2-4893-AE63-00EFCEB61BF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A0352008-4063-4E32-B90C-2A1509F975A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6C0870B1-FF78-49D7-8880-80EC4A75E82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F9B65257-AD60-4082-B9FC-F258C2C62EB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CC62B59-94A3-4757-8AB6-34FF791C74E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EF5F1256-6F72-4C41-9042-A4B267FFF1C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7DB0AD59-30CC-46F2-AF22-E1D1A1A914C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89F98167-8E98-4CA0-AC4C-684E5658CAC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66E90CFB-1ECE-4439-BBC6-ED76171DD09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E397B4B4-2B83-4A42-B782-E6C61E16C08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CF142711-02CC-4DED-8D0C-EA6A453D14F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298698F2-4E9F-40D4-92F2-C0757310CAE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D85E08CC-EA24-40D6-90EF-2F6C6329F29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2AB5EAF7-577F-4D78-90CE-AD43DDD6E9C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527035C7-45E9-4274-A168-63D558D82F3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EAF956A1-7FCE-49D0-B7FE-0FCC56757A6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B8A215F7-59C2-48BC-9696-4A72107207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59E4CC65-50A8-4CA8-8C60-0DACE181DE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3CA6BA25-9119-4555-B3D5-89AC71EBDEA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EB04BF17-6A56-495A-8873-6594AC4CC23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84E0861C-F7B8-49A0-9DD2-D7B75FF1834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1A6EE6AE-46EB-4629-A079-88F1E31C4C6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BCE03207-2AC3-4DC8-A438-22C997B29A3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570934A1-771E-42DF-9474-4020697923F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DA012765-66EF-4796-9F7D-26E53557B57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FE038FF8-E8A1-4C23-9925-DC18D38022F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81F99EBB-91A7-444C-ACE1-C88D818FBF2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FB6D2B9C-C174-45F5-8AA7-CC66928B2CF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5C3E3FD7-DC45-4324-A743-3F5065409EB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A759D267-0C60-40F0-A6A0-6A5EE095B6C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C32961FB-81EE-4FC4-8E8E-05E7FCB6A3C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CFEC236E-C895-4E6C-9AC3-48A14D41050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3690873-0548-44C8-ADBD-B9941B451D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1F2C4ED4-2EF5-44C2-80FA-EA6F4481B7F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53BCB13C-2960-4F07-A4DF-1C0C4AAAC0D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62AEA08F-07E0-445B-8173-FE76FBFE60F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606FEA64-EB07-48D9-8265-1CD2ECC04D6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D64560B3-8B53-4855-A495-D00A9E4FA48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86DBF4EC-E492-4769-A728-2CCB824A316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EE45964-A844-4C96-B531-F2AA8C94F60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C75188ED-D214-49AD-A001-6ED11FF8FE0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9492CAE8-E2D1-47FB-AEC4-14A61D4E90F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F3B2D3DF-7144-437E-9855-79856C602CE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E5741693-6F51-4801-A4D1-8953E27E298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D1C6BF53-6499-405A-838C-2F1D9FF63DF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BB89699F-1887-49CA-BE6E-BB100024644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7D8DA260-CC8B-487F-9117-70863F10860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F07666F5-1899-4AB8-B0E4-AF893D19F7E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19A91239-F504-4283-81F5-30A0588C509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1AC0CA59-1F1D-4BD5-9A90-0C1CD4DBD6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D627C2E3-907C-459B-8F61-BAE3C782149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2E84E439-FA43-43CE-9E2A-36CC40A0875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BF4EFEC9-43D9-4E9C-AB3B-183CCA81CBA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1E737FEE-ED5A-47A1-B2A2-E64EFA49D6C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BEBE8CA5-973D-4CDA-AFB5-53DF66A1996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47EFF064-8F94-4B8E-BF7B-49D1611E308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E33767AB-0E8B-49DF-A59B-097376E6389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5D944728-94C5-4303-8FF7-1A61FD68585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FC9B6422-F6A4-4346-A000-0CB25342FAF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D077C4A-BD4F-4755-AD07-834217D98E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4772E393-6521-4451-AFED-200ED56C73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1C74E04F-A106-42D4-B469-C50A4F38438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B521E189-006E-4DFF-B38B-79484DF00CB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9632035E-3858-4EB2-A26B-C92186974FC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830C27F1-47B5-4AEF-BCD8-31070EDEFE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1EBBC035-ECFD-46A2-A737-602990C8F0C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18C1ED3F-DE04-4CA3-9E5D-A6E72940C4D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60ADCF12-83BA-4A8E-9871-32D444201EE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10308829-007C-47DB-924F-1BBA3EE80AC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2D4CF491-A609-4C8F-A69D-90B52D1C5EA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1FD145AD-E132-4C1F-A622-235C98F76AF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A28D7C97-A455-4570-859B-81EF29B0201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865C4A41-E127-472D-81C9-A98F9C062DE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66DC57BC-2C33-4EA5-AC15-78B881BD2A8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22989431-AB89-497C-8C7D-F48F689D9CD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E8B1953B-3A92-46AD-8BCC-2AB3AF89C1E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8AD09B2C-0F22-4DBE-8F90-9646DA6D5CF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E2BA8D60-81CC-4618-ADBB-261070AD0C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9FCE80FC-D15E-4872-84E5-8E2DDE9DD1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AA2F5036-5AA0-4D12-944F-56160AD3E41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54BEF4C-8D0F-4499-B144-9AE30B4A16E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BB8A038D-9519-4C7E-A01D-3C5323D7B7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5AE5B701-7CC7-4112-B253-5A14C273FFB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FFDB4CDB-460A-40CB-9E49-111AD2ABC80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2ACDC2A7-B8EF-4552-ACFF-0077F49837F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B954C52D-6327-4A40-957A-C6585547FB6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E98A1B8F-5506-426E-AF16-E547FA9917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28996E32-C25B-48A0-9D7E-04D7DC8B23C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E4B531B7-1628-47B7-A524-5CE7E0588C9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B2B4330D-D84A-4F01-8F52-FAEC2E3592C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37C9A4E0-8F17-4E82-B4C7-E8A93649DB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62318D7F-F6BB-4820-AADE-F93E031129F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320CB621-0300-4276-B7AE-40FCC6B483D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50BF41BD-535A-4444-AA6F-8FAEB15A7CA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FC12C711-17BD-4EC6-AF21-6DF601936B7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EDBFD7FE-9124-4CE4-9BFD-31AF12781F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6534186A-B904-42CF-B9C5-CB25ACE18E7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21E7426-A8A9-45B7-8FB3-4818F919AAC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22C7BCF-AE3C-4C56-80ED-C782C9C5E2A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455B6475-32BD-4A08-9766-CA7341A1243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4396746E-CCE5-4EC1-BECD-509B06A7A8D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A7FF33B7-9CF5-4071-95E2-4B873FCF4DA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90347292-C0B8-44EB-A01C-4D533171D93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673B5B7E-AB5C-46F1-A4DC-E8FFC9C5957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DF69187B-D2E6-4DDB-9DEB-57E75E7B978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3CA99205-5D42-4773-986B-4B525645F0E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23A4B711-47BB-4B23-9769-1AF58F996F8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63690389-3EDB-43C2-A48F-D45C0326A99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AF5B7BD3-2086-449E-956E-9F165C74D2A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3D16F1B0-6F3A-46D5-A6F3-4954032134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3A5BBA36-D183-4287-9378-BECA484217D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ECE29D03-C993-4C09-8C54-2C8A392A2B9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2681E04F-E7E8-4B1E-8B05-9342096FEE9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8139005E-E980-4A6A-B42E-BF27314859B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504AB8BF-7A16-4F25-A8D7-8647157BC73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D100048F-F4EA-454F-8451-881A86ED9F1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DF14BA6B-DB66-493C-BB19-3AE1988FFB7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DA2EC39B-A279-4D3D-AE36-F6BF3A6D073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BD04B678-D050-4554-BD89-725581C294C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492575FF-CDC5-43C5-BE5B-57F2C4E5DAD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25503809-78AB-4728-B5D8-2379CBEDB59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4CFC1D8D-D1CA-4AD1-93AF-BEE7115792E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BF5AD2AF-C55E-4EED-B498-3844812B537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4730DF90-062F-438F-8A3D-4E368287EDA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A704BE5F-E225-4FC4-A47A-0B447BA0750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62288BAE-8B5D-43D6-BB73-B5F9E159EAA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85BB5C99-4E28-41E9-842E-D725896040A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40EFFC00-D686-43BC-91FE-C3F6AC2460A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A39FD41-011A-457B-A2BC-638B2C749B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D5ACEE-73F0-42F8-8019-0A8814FF898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F8CCFC24-0EAA-46AC-AE67-1B88D5D4AF2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81EE85C4-5E2B-4068-A819-3E4CBB04082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6009D11F-2DCB-4702-BA40-902B1A9C93B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83999BAF-983D-4676-9BEC-CCC4BAB568E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8F3E52C3-D27A-4BD3-A344-D1CFE2E06D2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97F05DA3-0458-4608-B0CD-9270C5DDF81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36B2B0D9-DC6B-47BF-8F89-E7CE36C178C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C6430D9B-5177-47C2-ACEC-1C5E5E356FB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53427BA5-6C00-4CB6-9714-623E02026C9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8B70D267-FC3E-4BD7-84CE-6DE506773F1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6BA5C10-0825-4E9B-8F43-711A98CD2D7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865BC21B-0764-4B8D-A6B4-E89E247BC65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1E5B920C-3543-46AF-A122-2CA091E7D5F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B0F3602D-B1DE-4D70-8D7E-D3D57515105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DF28A608-AD60-4EA5-90F5-CF469306803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85E99797-2DAB-4C86-BBDF-3BA885044C3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75A0904E-5DC5-4BA8-81FB-6A00D7058D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3037A9A5-AD85-4524-8BAA-63B12EFAE00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D2455561-045D-4BB5-830F-0B283D965DE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29FC9499-586B-429A-8D22-6CEA95660B4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35FC949C-7DDB-4AB4-B213-6F57701E35A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57C07059-E845-43F6-8797-0499E00F971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D7ECA047-1D7C-4D5B-BA4B-5D5D0D9E88D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4C6B26F0-EC43-4D65-8F29-C3E90E192D6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E2A4DD30-D432-4E93-AB01-8919B5733E5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A2EBCA7B-1838-4156-97BC-DD9843E96A8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966B1E45-7AAC-452B-8135-CEB3AFE694F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4B6D6137-DF7A-450C-A72C-B290E34B66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1C3AAE7E-08B6-4C2A-8CD9-972D67B005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118AC5C2-35F2-4BC7-A204-729D34DA5A2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C57978F-1B05-473F-940B-BDE45D66533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DC848B75-E85D-44E7-9F9A-5C053A27F05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153BA87A-CE78-49BE-B19B-B06B10603B2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ABE2309A-1136-483E-B941-BF7E382A62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C8AAD564-4F10-446E-8FF2-D4DB371F32B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5B14CF8E-228E-4AFC-B481-4D442DBB2FC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5730DC44-0996-4CBF-963B-3605F2AE11F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FF805113-9820-48E8-A963-EFB1727335C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E655A5F9-014E-494D-8B8A-41EDA51951E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E01B951-315B-4131-8F55-BBEABB61CEE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634946F0-5F10-4E05-BA3E-7F1C3AD5F52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B2540AAE-F321-413B-A58C-118E302B4CF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98C8BA3E-CE0A-4677-8A86-F6917FFD8B9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7D650739-2E25-4E21-B206-E0BE7A10DB4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4D684375-12A4-4036-B6AE-BFED7F0C7B8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C3ADFA44-3545-4C67-8865-11FC084C031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9DA8D55-AF80-47E6-B04F-D8E25B465CC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5D464554-F54E-4BD9-A555-3ADDEBDC1B9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E0BA032F-35C7-4BE6-B050-E18ED8D8F93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DE6F796A-5AE5-4B47-BC84-229A3FBB469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8ACE3F20-95A9-40C5-9E37-4875DDE017A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6E5CF5D7-87E7-4D28-B97C-B96278929AF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27BBE2D6-4E88-4990-83E6-527838A76CD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85A3D79C-9D45-4AB8-B42A-03E24ABFC2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F7029A8C-F0BC-4885-9D4B-E8B5F8AF7B5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DD92C0B9-ACC4-4F09-AC62-EA3D6CF82D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E619A5E7-BC0B-4FA6-8311-3C91E39BFA6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D1E9A6D0-4581-47E9-AE33-62DF586ED49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447D54E4-DE97-4D04-9237-3F7048BE917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FF6961AB-BD43-4FC8-B172-57EDF789431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75192CC-8837-4CE2-BBA5-F29A26BBDBF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C822541-A754-4053-8556-8AAE02C569C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235F83B9-DBF3-491B-9C44-070B97FEB26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2EFCA3F8-4B8A-46BB-844F-7635E5F57AA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F6F06DFA-3A5C-4A7A-AA2B-C7335E1F797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15601B1C-439D-4B6A-BC84-D99F594D3E8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622A5343-3F90-4004-8982-0E0B1BD1565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A69E6B69-6F4F-4CA7-8340-96051895485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CA58BADC-2BBA-44C3-B686-9873932919C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E0779EAA-0ED2-4F14-AE3B-456A5904888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C88289B4-3AEA-4C1A-BE77-F7BA88B489B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E712B6E7-3858-4DD5-8591-1960284015C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4D1B4B53-A397-46BB-AE06-5565331222B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235BB72C-D927-4D28-ACA8-F4647419307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824EE964-D1C6-4D5D-914D-9547529B2D5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26E83DED-D0A0-4DF8-8341-D220F250147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FCF02918-BEF3-4452-9268-FD13ADB102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1ADB3875-62B4-4B11-A9E7-4F1B60EF56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21E5D5A4-2EE6-497A-B0C9-C82431390A1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C025A4C3-F32E-4AFA-9D43-E8DD6342590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8DCAB747-C96A-43E4-90A1-C092074EF1F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E20D8FA-F57C-4649-8872-18E9FEEAD8E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DF14DE90-7AAC-482A-94EF-CAFD041639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67F442F0-BDDD-4C43-8117-B6ACA3C6A88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9D1D79AF-8F35-4D1A-A353-0C160D6FD96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1B99F226-CA0F-4220-B70C-E6A4A964205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EBB34037-6D2C-443C-87CC-55733675074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B5561086-263B-4526-889A-086F39B7CFD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1007F45-0A1B-45A7-B2CC-A49EA79B081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411CAE88-FC8C-4F77-AC26-B03F305D64F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46DD1061-F025-4DC3-906E-FF200835C33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6EDFBAEA-892B-4548-B838-C952EC81CC4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EAD13BCB-1139-4853-AF56-1DB1D4F2766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FAF26F57-7976-4943-AF09-CA7B31DCC4D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89014C1B-F09B-4D1A-A563-19C5FD279E2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244E06EB-C7E4-4A7D-99F7-B32D6D10F3D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6CEB7D9B-D907-4E4E-9E44-301599AABC7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7E9D31D7-2EB0-4219-A540-CA6B35BD563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36C5CAE5-044C-4777-8A96-0DE9B550549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F8A59AC7-67FA-42B5-83C1-B28DDCF8889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5247D740-0072-4FF8-95D3-21FE9524090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F5A57429-034A-4023-A788-1D5476E7119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B3ADBBC3-47A6-40D6-B338-185AB00BC7F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9145C07-37E6-43F8-B0E8-C6552BA9A0A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C45FF514-2482-4BC9-B7FA-1B2607975CD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CDD4D822-1385-4C18-8525-72B57B9E36D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58628B83-0FF9-4861-955D-531BAEDF070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861E5CA7-AA9F-4BD2-BDBE-C27BD3E5765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5CDD2B2E-172C-4361-B439-9176F93E829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20E860EF-EF90-421F-B98F-5CFECF87AF6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6C8C05B6-74B5-4059-9F43-3927B278B3F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3FDCD92C-6F13-458C-A2C9-A97EA5512B1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EF11B46C-0008-4322-B42B-DDD1E5F299F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B87BD48-FE86-4EED-BFA7-D113BA1C19D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C4EECF4C-F8F8-4AA7-9D5A-B361156B018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4C280C05-3F8E-4CE5-840B-A111001A94F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8BA80339-EEFC-459C-AD15-A961075458B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2C6B20E3-BFAB-4ED6-AF23-90931DDF488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53F58BEE-07FD-4EAF-B9D9-BF1E6BF6947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483C8BD2-3A6C-47D7-B6CD-70D28ACFC30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4F4F5752-2669-42B4-A6D0-BBE96084A7A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A1D190E4-B61F-4D13-9A51-EB1BCB37455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A4DFDFD4-FD43-4940-833E-A0EF2617C1C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7762A968-0156-4AA1-A862-5C8ED799212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B79E9C7C-14B9-4633-9798-010D7D7C5B9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3F4EBA99-C6A6-4096-A1E9-C9DD00BCA15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8027CCCB-BAE3-40A3-80D9-8B9097DBA26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D6640F05-CCD8-4661-9641-278430F9446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7F8BE13-D216-4623-9123-4B64FBE2799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C0F845E1-C5BB-4063-AA69-710E8CD8B77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A3553507-6A75-4AAA-9D40-59558C064F9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CB5FC117-861D-4779-BBD1-46974C576F3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A5A577A5-BE5C-4582-9329-404C7106E7A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46218A3C-1CDC-449F-A1C8-EFBC98CC734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FA070FC9-6608-4B86-B03B-6FEA0DB6E8C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1D5FADC8-1DDD-4FE9-95A8-215B4BBF871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5AFE5D80-B425-4AA3-8F76-C335BC53396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55EB0D3C-5A34-465C-83B9-0322D356E19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290EA0B2-9DEA-456D-A82D-4463627F010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1E95FD9F-3DE4-428A-82B2-291898A1C7D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96015236-17D2-4403-837F-073DD640EF7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6D823F94-0657-4FA3-AAF1-CAD1D259905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FF94CDC5-929E-4FA9-9CCD-6F27C8B31C2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756FC14-AF43-417C-9388-4AABA6C9EF8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907EFCCE-73EE-4029-A170-7DA16E3692E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386C972-44E7-4047-AE9A-2B4C09AF9C3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428D74E9-455F-466C-8D9F-1EF1BEC24E4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8CB43296-28E9-4A10-A6A2-D3E135F89B8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EB40E3DD-921C-47E0-9CC6-BE6DBCE2B79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B8C0A9F8-D5F9-4F06-B5D7-88BDEA607E4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65654AFE-B72E-4B0B-94E5-1103AA46484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87185BA1-63EC-4A5E-A955-69E8D561564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F63FED0A-7758-4B47-AE56-0E408669346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D0177191-342B-47CD-A0B4-68EE105A7EE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F429309E-A149-4DB0-93A4-6FDF9D95C75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D9E5B48B-26FD-4A72-8DFB-E2CF411012B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AAE840DA-F656-4A63-86F2-C86DCCBA93D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7D0FD914-627A-48ED-AFE0-A38A3F4EC1D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A7623A6C-8275-4CF7-95AF-8B87A98479C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EBE3CD30-FD7E-42B1-A0C9-F5718112071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E71CE23-2E4C-4E71-BC81-6A9F500A0E5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659F18F8-7ED8-4938-BC7A-6B458CB357A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DAB1BF8D-699F-4BAA-BA14-3D43D0D1230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6231280D-C6B4-4FD1-9E00-1800C2BDC00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5F82B277-BF57-4147-A0A0-91CA2F9681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E9145ABA-DA6B-4868-8BC3-A0433E10E28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D2FA9595-D037-4455-B840-38C921AE751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68697A81-5A11-4E71-BFA3-8B90BB67966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50D2F137-12C7-4231-8463-DB61D3E375E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470C2A58-220F-482B-AD1A-6A4A831F80A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DA175AD0-2CFF-495A-848E-3320E547BC7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61957C27-A031-43A6-97A4-F06B5AA3BD0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9F1D91E1-9E3C-49A1-8243-86488D5FD72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A0D037DF-A9A8-4613-BA7A-FD63E1234A2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5D2E46B0-5E2F-4E80-89D6-8E777ACA27C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17F42DD2-103A-44CF-9A19-8EBD3ED4841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DE1C6D0-0037-4AAA-B47A-37D50BE1B4D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3311FD67-AA66-400F-B174-769A56F8BFC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6F0DBD80-ECDB-43D4-96C7-F3A83F38EE6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B23153C0-67EA-4618-ACF0-902A1D5BCF4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4B1F2650-A424-4F67-9F13-C5C9A939BB9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ED96B080-FD39-4B6E-A327-B832A5E5C70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107ED4B5-506A-47F3-9A3C-6A8B36C169A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425BA207-94E9-4E11-BF3D-9787DB0C0B5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F1D9CDC9-FB39-4F8A-8023-E08E4F737E1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34F914A0-5B2E-435A-BC1E-D9281D4D62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D46FF7A4-FABF-4198-BE32-6F927C86499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4FEC8FEA-7BC3-45D8-BCB1-A99EF952067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8E3D032A-C53B-471F-BCC2-0E48087671B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CBBA3F2C-3F87-444D-B52A-61D306010A0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8F1DEFA8-955A-4F6C-9B8F-8B8840A5FC4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944C1637-0869-45DD-B9D4-A2A3B71806B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6D12BCC2-EFB9-4C68-9ED7-DB5FC6F7374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9D8B5ABC-90EE-493A-B97A-3853AB7B91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B7C37F87-B41B-4A2D-BAF6-9F4D08E607A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F10790C1-144F-44F2-9FC0-38B12D45A3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8CB3411-EAE5-449B-BCE5-33989ADCC82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6FC4B3CB-1ADD-4ECD-9931-0D8A6356024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415F7A69-9F76-43A8-B756-EBC037FA43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452E7DDF-26C8-42B0-B9DF-9E457FD4FA8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A6677512-EE3D-4399-84ED-D9BF3898BB3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F48CA0F6-B884-4218-AA6F-E69E71ADE1A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6F5EDF11-5362-4C17-AA09-B7853C7EE8F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AF80E35E-3762-481F-AC55-4F5FD0CC758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9F46C69-9EE5-410F-8353-8D9146E6A48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FCF6518D-3E22-494B-BDE7-3517C30A44D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875EE9B3-AB8B-4C82-854E-1430F2A2D2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E07E7D66-E9CD-4360-AF54-4805D91F136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679C402A-A913-4EBF-A6EB-ADACC73BBB8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A3513F99-B193-4A0E-8E6A-A7E14B90A6B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8E45862D-29F0-41AA-A08D-E0F94F7209D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702A3A5F-FA1A-4879-9C6E-B8AE9FA61ED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DB027AB2-F887-4B97-9002-58AB11BC850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2786F4F7-3677-4F42-BAE6-0BE9F1C7D8B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5B534102-FDD0-4CB2-A5D2-24169A7745C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ED9C0936-E25B-41D5-89B3-F43E2F646C1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9B376163-5DC4-4376-AA2E-5428C26335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7D0C4E30-0995-443D-A158-1231A2C1C46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E76814BC-9C23-4626-A79E-A40D8CD885A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F9880A67-C0AD-4EB8-9A34-D05620570FA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BD90748E-4223-409F-9144-801274A9B2A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CA92D16F-2698-4B20-8A6E-C8E50A45D83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41791C8-F5AB-4B57-98A8-CC32B34B47D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38EB6645-28E7-43E3-8456-BE4EB586BC9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9ED58872-14C9-4EB1-9322-CBB17890D64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CA31FBE1-A871-4230-A03E-EB9DA146962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97A06A43-1314-4DDB-BC05-217511ED0B9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BDD62DE7-C1DC-4955-BA02-E5C8D77A465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A5033789-1784-4762-854C-722C6F68042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14F045D5-3771-427B-BA68-895056CDE73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A19DF59B-ABBE-429D-81A9-83F5F7ECE41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C387DA9D-1C95-4AC0-B878-3615DCE988C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AEABF953-1873-4B39-AB3A-A7B6509B98A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F8A74EB8-E583-405C-84B5-E4D8CB7599B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4BDCE125-3BF3-4FEA-BD57-7FB48296163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E7FBA6AC-A948-4E51-BE7D-2FCE6AB4F23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3EDAF769-8860-45E1-B42E-8FBE3EC62B9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563B4475-59D5-4C56-83BB-1C8A04C5E0B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E39186E7-DC5C-4512-8728-18E79620849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FC132FB8-3058-4F5D-BA92-107BE5B2120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7CFDE120-EB95-4283-8DC4-E20E967B436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D647C5A3-9613-46DB-9436-C844518DBA7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1A32685F-E603-4DD1-A0AA-AB143A43819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BB633170-E058-422A-862F-ABCBB350A1B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E9868036-C2BB-4C2A-A4D0-C847A4699DA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E030DE90-8CC0-461F-9841-806B3D84654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65B6CB08-09FA-47CE-8875-366A4FA8816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EB11CAD4-937E-4056-BFF0-3A10008C34A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F8EFC6EF-CE5E-44D1-B012-93C74491012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3740D96A-71A8-4E84-B86F-7D27A05F451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A02EAEBB-0D8C-4F8D-ACCE-F92EBDBEEC4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5928B701-402D-46D5-A22B-4787CBD7541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754C5578-39D0-4581-9534-02334A7B66E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F4DED11-9A36-4BD4-B481-D76220FE739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C43A562F-ED75-44B3-9909-9F6CB03D841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8DA5CA34-3741-459F-9E37-2454007DB7D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3A4EF543-F7C5-4FDB-ADC4-EE4E0628809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35D1D6EA-911C-49F4-9F8D-190BAB6DB2A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B7320D99-99BC-4111-9867-FFB58441454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4C0D599F-1342-4BD0-98E4-83827616C26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C7B2920A-7588-4AC0-A561-C3D2614FB02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2CC141AD-B800-448D-BC8E-6F7705A881E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6E4459C3-428F-49F0-B4F6-DB70F811F5B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3BEA12B4-A671-4507-9B07-FFE2F218BC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95EF1E03-F416-4C42-9EBB-4D0112B4D2E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13060579-BB5E-4F44-849E-74365DD0BCD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DA6FD2A3-2D16-4712-88EA-AE568CC1DBB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5BA125E5-8C1B-462D-B043-18FD6BA69D4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729E9BB9-CA80-45A2-9640-44851D6BD9F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6F028C17-5ED2-4941-A314-764E9C16923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C118CEC9-ACB5-4919-9537-D774DB0FDB8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43F47016-532C-4EF0-8188-ED8B3775DDA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9E926F20-6ADD-43E9-A437-73F8816B27D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F084EF8F-89AF-4193-83C0-F19A4875DAF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ED36788F-3B8A-4FD8-83E3-621455165DD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7B192443-CE03-410C-8042-436078A19A4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660055AF-89E6-48C7-A9BA-05AC363088E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5E899304-1B78-432A-A65B-7AF2223CC6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C9CDEA2-FC21-4FD5-B159-19112C9B0DD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9DE4D8CA-6A6B-4E3C-A3DA-2DFF049116F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99D646-4CE8-47CC-83EC-8358D517F04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F2D075C5-5D4A-4831-9016-8F4A2C8EE6E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ABBF3257-0442-4C3A-B2CE-665DEDFDF3D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4CE78A08-5954-457C-AA9F-8C92AE10287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6F011D5F-865F-4436-942D-845FD6DE764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A0A3A566-AC7D-46D2-9081-92688408942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FAAA87B4-30F2-4EE9-9C0A-A067290668D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1DC22868-4095-4DA6-85A4-55E6A8F24CA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88EF4DEA-12AA-488C-B02F-6D04B12D248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521E77D4-B30D-46C1-896D-E3A844B293E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539AEF5A-6EFC-4A81-BA17-9890D861E7D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C43FA771-08CE-424B-8051-382C8F111F3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AD213601-3110-4C96-B3F5-97B7FD5052D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24069CFC-B211-4E3B-B908-08BCA2F0971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40B3C004-EC60-433D-8A15-B9FB25C76E0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8B104609-7C0E-41D9-9A0E-B35492415E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B9370050-C81D-4D0B-B45C-B80423563B5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BCE3CE5D-B1C3-4E42-B1AA-1211C4E5FB8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B3FB59D5-BDB8-4DCF-9BC6-D93EB27F17B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119DEB67-7EFE-43C8-8C53-BB38775DF45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5969F6C9-6CC4-470C-BD22-2B5C0A19816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AEDC37A9-A324-4547-87C6-9E6A49B73F8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29DBE6CC-A804-4B3C-959F-D55D01426C6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BE0E1ABB-D0FF-40E5-9D22-908E9750790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C364F384-F7D2-4E5E-A0E8-E8E623474A4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88CC2096-6116-4DE1-B8DE-C6211C0270F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CCD9AF9A-9EA5-4728-992E-4CDABFE03EB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89D307B8-9E56-484E-AF48-D7F1BE4136C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6DA8C0D7-BC5C-4991-A4E8-DBCD6464485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9A416A4-F135-491D-B556-DBC05C9C625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6B2A2A40-802F-4E8B-8567-CF3EDD9A4E2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197299CA-33B3-4ABE-B261-89FA77F8CA2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46190849-FB32-4F5A-A0F0-C023CDFF8DF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B7FDA617-A06E-4751-AAF5-7501352AB28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D8744F86-41C5-4E40-A1A2-392167A6FD4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29906BEF-E15F-46C8-8158-3C562802149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2580BA2D-8051-4D39-B123-67843DFFE49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7CDF1560-2F18-456E-9C28-22944416213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30464C53-D411-4604-AC79-8E001EE97F2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50478E18-FBF7-4F58-B1BF-601B6FB0208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BBCE9F1A-2D3A-49AA-B9E5-CFB363880CB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6054BE48-FEC2-42A6-A514-D195590F9CF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7C9CD879-06E7-4408-B3C6-1D6635F6555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9D269DB9-D4AC-4EA8-A96E-6479FFC499A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32104215-13A0-4CC7-A93C-10BBA1C3358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888D8B2E-B88A-4D83-8281-653B67D5D69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8DED5F39-6232-43E9-AAAA-91E5C4EA2E1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BC497563-FB6A-4A3A-90DE-EFBF5B8710D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D7F1A73C-D4F6-497A-BEA4-77055ECD25B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52D059D9-9F60-4CB2-87CE-2C328E5E8A8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18A80934-360F-48FE-9860-E0B5F3667D6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CB36249C-1E27-4153-87A6-A4C82DB4129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DFFCBE8F-B175-4818-B467-F90BB1A6BEB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E88A6979-2F0C-4954-B2EF-1D60CFBC6A3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B0AEB86D-A653-42ED-8C6A-CFA30D9B85E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C6936D0E-1B6C-4C8E-B38C-3387E6AB32C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B9F23744-70D1-4005-B9DD-F9A10BD2CCE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828E149D-33F1-4B0C-802D-050F45DD6B7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425A8ABE-9869-4794-9FFD-C4A3E8A0666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8786F90D-0267-4010-9ACD-F4011E13773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9B9ED004-44FB-4644-A9EF-6C1BF072FD2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73F3C1DC-5BC5-4170-9248-861B3BECEA6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6E398067-E1E3-4D65-9714-77C1E604D43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63427940-2883-4490-AF52-811AB18454E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BF756ADA-EE6A-416F-8927-FEA7108FA93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5367DBBD-92B2-44B5-8ED6-2BD5B7ECE97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70143921-034D-4476-8CD7-94BAB9C0F4E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2B3F1373-D26D-4117-9F95-8F6846FD6C4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E3CAD1B0-2743-469D-BE45-48C32C0143E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951C037A-54D4-410D-ABFC-391A345C9FC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A74C348C-9F98-4FD6-9133-1C8CE5CD32A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3627D925-65A2-4355-8E43-5D7E9AC2504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1126CB20-32C9-4706-8E78-4ABE42285AA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DA72E66B-8357-462B-B446-D00DF294B87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6649D9E4-B3A1-460F-BCE6-EA7E5EF609C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72EEC35E-BFFC-4D0C-975A-396D2DAAE0A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9408BDCC-F050-450C-A12B-0571358C77D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2298D411-CB80-42FE-A75C-1184659FA2A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598DB9AB-E62B-46AF-8CBD-BA0789106A1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F0A885C7-E1CE-4557-9C91-9335E2811D1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47CBFC03-1C07-428D-95A5-6D470C91824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E634C007-B0B1-4408-843A-C2F3CF22110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68993F0A-EB3B-43A3-A30D-EB3271C7B58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7E8005BE-0846-4BA9-AD14-D23E3473969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45EF7D5C-3D08-49F1-A5B7-610A5DAAA8B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ED79A9B9-195C-4912-B015-72EADDF54D7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29A7115C-2A90-4081-8A01-31B26342136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8AAAA856-19EA-4449-9AC9-6631C5CE4BE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2716352C-56E2-4EC8-AF0C-15966D9DB64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BC0FA1CC-975B-44F0-A2D6-42BF8D00D61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EA93F577-0A54-42C8-BA0B-7ACD808E423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F320586D-9705-4024-A729-7512E05920C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28303083-A064-4E8E-9DA3-856BF0BFD3A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ABB1BC6C-B86E-47C8-816F-7117DC3064C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7241D6F-12EB-464A-82D7-0696731379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F368213B-55A2-405F-B099-77D6CD5A84A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895C52F7-BB59-4F68-863B-95E9BA0A2FB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33C1ECCF-7DBC-44FC-8D4E-2AC3EE5E570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9695D333-9FFB-4396-BE16-ADF06CB215A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753FC67E-B01D-4F45-B8F1-2FC6387F306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15102D80-1843-4746-9F78-E5106B04ED5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370F7EF8-9B5D-47B1-AF3E-1B6E647698F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487B7C81-BF40-4D89-9AA8-76E9BF9F65E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74DBD963-EB53-4D45-A767-3548020DBD1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A0B42AA6-4AFC-40B8-8FD4-22090EA44C3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96F6340B-426B-4916-BA7F-5164514EB2C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5C717AAD-60ED-4159-925C-F40BCB6A3B4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6D3C3A83-AAC9-4E54-A1BB-656E39D539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AE85503A-24EC-45C7-B46E-5613B50533B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B0DA0321-1AE0-46F6-874C-CBB5BC70648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7638C07A-3837-4DD3-BBBF-236E990AAF1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A631DBEE-5665-4167-A66F-FBBC4E5AB0B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2C742D7E-D054-490C-8005-773FB483C65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DC3B9874-9062-4B48-9F55-EBCFF0028B0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EFC88E0E-20DC-4CAD-B3F2-00DFF0B60E4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71C10358-2A79-46D0-9791-08D5E478356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2AF85157-07E7-4FEF-A1C0-0B2E61FCAD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2E1EAD5C-39EC-4B31-8EDC-10587168E43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D861BCFD-1E11-4392-AEEE-4058296CBB1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4B7165E5-AF56-4418-AADD-26A5319C314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CBACF326-6DA0-4801-99F1-83D85792118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E372BD83-CEFA-447A-B573-D308F08A959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7F2EBC9C-B87A-435B-A9B2-E7CCBAF8FE7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2E56EDA9-7EF4-472A-A92B-85296A18E22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74105335-3874-46E4-AA3C-F19D2D5AAD9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DE979B76-6EEB-42AF-83D8-06EAB42964D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F50057B5-B9E8-47CA-AB95-02426AE57A9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BB7AA7CD-3375-44A5-A505-1CCB5CA7F61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44452296-211D-4FEB-AECE-2A96D58297D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2553420D-672D-40F1-AEF3-A4F87AA6DA8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828ED3C0-545E-4D76-8695-DC610644516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E166A7A5-7C71-42F5-BB60-568D3C8B713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C47F2D97-C1D4-4ECE-8D3E-F83D237DA58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4EE7E4B8-5C49-4096-ACD5-2034D914EA3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241B5670-2378-412E-8EA5-E00B8F04273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2919708C-4B07-4B3C-8A54-6991103786D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75861695-BC38-408A-837E-7B6B76B2FFC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6C048EA1-01F6-4E1D-8A12-EC8483D779E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73C6BC40-00F0-4C92-8ECF-50BAE3F0507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BAD2851B-D4F4-4503-84EE-F3637FB8BB6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DB2B7AB0-0E67-4BC7-84CD-74653B91514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8C2DDF98-54C5-4AB0-BB6D-C4005801957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7F665445-D90C-4753-8257-F99604A572E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63B70F7B-BD4C-453D-A94B-D477680D3F6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93D77720-69AC-402C-942C-B47AE22C894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700D0DF-D927-4023-BE26-E6DEF5CCF98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1C14BCDE-BAA8-4511-8C6C-17721840131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3030406E-0473-4733-A646-9765D05FA2D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1CEFA97-6203-4EF1-A96D-85C9D5C160B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67C2EAC7-623A-4577-961F-985E1C336CC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F169992B-E87C-4CBD-AA6E-228EBC0DAC2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A534403D-51CA-47B5-9041-C2ECBBDD23B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3A9B157A-ADFC-4B28-8DF3-747199ACD5D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CC4A325B-7559-41D2-A53E-000BEA11237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28F8762F-5A2C-4C45-9819-6215B64C71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EC7AE072-78E6-49ED-9F02-82337D6297E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D49ED52D-2265-41DC-AB66-D94AC49972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A32EBF4E-AF78-402D-9E7F-6B3A71158B6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2883EE89-F213-41CA-88CF-1D24EF3103A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19607A0F-784A-4506-B7A3-9AEF38A992F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7337798E-E3C3-4F69-9892-1F5596ADFB1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12F5CA0F-F2AF-450D-BE06-1C920458CD4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64CDCE47-0BF9-4FE5-86F7-70D336FE745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A06355E3-ECF1-4E20-A88C-02CC4257BB8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6E05AE92-9719-4A3D-B89E-1FE1279E01A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1FEA06CD-2CF0-4A36-B859-94CF0B9F53B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5261B272-F2AF-48F5-922F-8448C016653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CB6548E0-8827-43CB-BD3C-ADF0A821AFB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5DAB29D1-5DEE-4AA3-8450-B9F9508D37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6DBC1550-5E31-4D24-8AFD-6490749F1A8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62F54C4D-15A4-4B6A-8F67-56307FA641E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9B71645F-3094-47EF-8F13-65AE9FF0163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98C1320B-8FAE-469E-A920-92322FF19DD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9A9C7E56-2523-4C2B-89D0-A1B706E334D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3271726A-CF67-4DB9-AC29-648380B07C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32467C88-FF1F-4C3B-B964-597B0C58743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63189F53-6C15-4D4C-9084-AA5E48259BB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898925BC-55AF-4C6A-9D13-E56D7791BFF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682E5D71-5711-416D-A80B-FB731670C74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8D4299A2-145F-49E0-84C9-B50C64C87F8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83E2086F-FD97-4C9E-8F3F-9377AE5CF31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D9AB2A5A-CC3E-4D5B-856D-06C500EFCD7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A27AA65E-E083-4259-8203-A2E85E0EE4F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6D3A23D2-7909-449B-907F-6DF7DA0EE50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452E23F8-07B3-4376-8FE1-6BD05554DC0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143EA218-D3CC-4ECD-A579-AA99230C90F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AFD1B742-0838-4F77-8F37-F8E60A62DB6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EF7FF668-2FE0-4494-870A-E35EBEE09D3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B0C4C1E4-7B74-44BF-B29E-B264BE65264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91421CE9-934C-4F40-978B-7242C7E736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8567B769-D936-4113-978A-2E9542C8618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551CC6A8-6227-4340-B7BE-5CB4AF2771C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8C7E249D-FF58-41DE-B1A1-C89BC32C9F5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75E97992-E9A8-423C-B260-A323CFB0CC3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64DDE661-1ED2-437A-B623-C38B5EC9726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DF5D0136-E9CA-4460-A33F-4D653AEF213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1D704F72-19DF-4ED8-96F8-3B3743847A6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5FAE3D35-388F-4C10-B40B-F5EF758E963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48CDC055-0C5D-47FE-92CB-1BE19684E06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9B292F0-DCEE-4EA4-B072-4899E3C2F47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998D52D1-5AB1-4CE6-A2DF-71AFD2879F9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5F841B44-4F64-4EA4-974A-B6132812C80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49A2C1CA-383A-4A6C-B894-F228B237452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BD13BA0-E630-4909-9CA4-8977CA0E3B0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CBB78254-2F81-476C-BC1B-DAD3D0641D0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7A4445F6-AC57-46BA-ACA4-C0D3CA8D830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96E71140-6EC6-437B-8604-11AC0E8FA0E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67C2AE15-96D3-46CD-A526-F3A77ED1AA5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1A7AFD7D-A419-45FF-89D9-47626442D28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24A8E618-CF67-4025-B7BF-DC5506995E2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A8E18965-AD14-4BEE-9C7F-0CB58222607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88245146-23FA-442A-B02C-8C2502EC0B5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9FA1C8F7-C91C-4228-95DC-2DB53FD494E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FE98B54C-A17E-4F9D-B402-A22111D1F90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7E32E088-2696-410A-B0A5-270FD92C106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5C84FE9A-5008-49A8-9F8C-F9F11324ECD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EB32DF46-6D40-4620-BC07-A352A866D62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FD8B6DF4-CEB7-44BE-B919-E2C47A2E4FB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B2CA1889-E810-4D83-BD97-25FE2B7772D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453956BB-8176-488B-B570-81CB1FFC54A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86C4AB94-0138-4B2B-B4CD-37EAF6833D4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FEC37464-FE1C-444B-8D58-4F3A38CE142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65F7715D-B914-4D7B-A040-C414A41799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27598BD5-5C25-44CB-9DA1-632B29C2EBF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83854A82-29EC-454E-8E31-5CEC1E803B7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FD4687F6-071E-4ACD-ABAD-7360B5D102A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BB2D6976-BECF-49BA-A759-3DFCC92B341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5F7FB931-319A-4637-A3AC-71EB2AF5CF8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A59905BA-E378-44FF-AA7D-F5A032CD72F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7960A1FE-86FB-4C95-B8A5-824B466AC2A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C36817BE-55B9-42B0-BB9E-CC4762E70A7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AC162C5E-84A5-4ECD-AEF2-1B3598E07D6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33C9DC7A-EAAF-44F2-81A9-B1D5290F111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29069169-A39D-496C-A279-846EA227968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4B3190A-23DD-4385-86D3-76BAEC6F4A8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ACDC0A9-9A1E-40B3-8265-6FD38E3B6EF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5F163BFF-A731-4732-AEFD-CB0A15F80E9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B26F916E-6BCD-4AEC-8FD3-8F2A0D7D151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36C630AE-3743-4281-ADDE-C57BD7A65A2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7D8ED36F-FB88-42DD-B68C-FDD8BF98A8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DE3E97A1-4439-4889-8157-3268A01D29C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1BE41E03-3923-4813-9DEB-46CC53C3FB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D6FE0D0C-ED22-4DF2-8BE7-CB28CD39A3A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3233A19-1957-42C0-BA9D-A9D0EE02518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EF6EA0A5-17BE-4C99-92C0-C63CE74B124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D16D1711-1D94-4587-BB6E-66C23BAFF20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B2BFBFCF-0D41-4651-B238-1D5E6BBAE28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536E62C2-4949-4E5D-A246-55A2950AFE5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8F497F02-F85A-4AD6-AB8C-398463F0249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DBAAC0F6-DB0C-4E1E-BF8C-C17E096E135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597535D2-B49F-40FE-B276-4DC238E3EBE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D4C158D4-4133-40F9-9157-9C388657421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94FCE42F-EE2E-4A2D-B80F-68D98B848B5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E02B2E7-EB83-45DC-96FC-0FC9FD6CADF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D63E439B-DFA2-4DAF-B8A3-EAB853B8E8B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E60ADF74-7A0B-4CF5-B0E4-03FE21397F7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4257A91B-0F13-46D2-B3C5-9270EB4E8C6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F6706B31-A228-4597-ADFD-267E8C64C72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4F0482FE-5E50-4901-A3E7-FD1C9707524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4E867B17-D4E5-4971-96F0-B641A3EB344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2F894BA2-F427-4A2D-8174-1458A9D47E2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7FFE4A3D-4C01-498A-81BE-F3C67C36BA8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756960E4-2AF4-4F0B-BB78-DD847802780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EDE8780D-BABB-4754-8A00-60F185216A7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350BFCE-4ED6-47F9-906B-9A4E171A183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69B29696-434D-4272-BCD1-32531B7ECE7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B8907F7-F266-4D54-BFB2-DAE8DC86A80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FC456B0B-48AC-4A0D-9894-40CE8CC73B8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D21033F0-C804-4FC6-BD09-3C1627C39E7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1AD42D9A-DDA6-4DF6-A0A2-1DC4C52C237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6440FE96-5BB5-4C3D-8A98-CE63C0E3BCD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5ABE852E-E737-46B1-8C98-089D15ADCDA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5A8F36FF-742A-4CA9-AAF0-9EFDF0F5FE6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A615D6B3-26C7-460E-9CA8-1C28F76DB16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4B386B2F-9CF7-416A-AAAF-0020DF5DDA2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C3087326-92E0-4858-B617-776A5D6255B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C1A5928-74FC-4B65-8F2F-326DA6E37F1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5EA641BB-5E43-4C50-B6F2-8F329CD327D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DD9BB085-EC5D-4A04-B527-B9818E09DCE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FB517B52-1F45-4232-BBB3-5A877108B52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8681DF0A-47C7-4D4B-8357-D24958177B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38728CBF-05A7-4327-BC38-34538CB603F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89582E47-9179-4A88-AC61-19CE8B10588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516D2381-78E3-477B-89E3-DF1FE56ECCC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8B2E3745-E4E6-443F-9D06-DAD2933B48D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2E5A3755-8A13-463D-98EB-F840A4FC6B6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15926700-C9F7-4EE5-9C15-4B2FF30D038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EDF1A4AA-09D7-4AF3-A5A3-D53DC68C5C0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1E75C3AF-4BEF-4DB5-930F-E7B664F63DD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D94CD26C-C00E-4DE9-BE92-289F4F0C943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5B8D1D7-31F8-4371-B438-4348982EA2B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97598C63-F09B-4B04-9DA6-5DD2A6EBFFD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3F02A0C9-12F9-412C-9F52-96FAA48CF58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7DE3AA4D-727F-46EE-A820-639704922FB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704AD2E6-03E9-436B-BBB5-4F85F70DFDA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A9C41DB3-3DD5-4090-A473-52064F4C9B6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22FF69A4-D8AD-41D3-92A3-239B559E170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656D62A8-71A1-49FA-B2EC-3B4F984E66F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FFBD0C89-BF9F-4E2C-AA78-537A753EFC0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C9671CAC-631D-454E-AF57-CFA778F5BB8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5409DF77-3A6A-4F07-B1D7-49480F204F9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252D6133-A813-441C-8F10-5D5C2A7E593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6C245B5-3EE0-4031-8910-B6017BA949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A92B180D-2ED9-4919-B731-3EAC70CC6EA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2227A3D5-CE29-492D-B4F3-38EFCC33CBC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C9B38F46-DA26-4200-81C8-5E982162C26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A5FBC9A5-FE24-4D4F-BBB3-1E0DFB7B69C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F09D54C3-EA1D-4468-93C1-68C77E63C12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96F590FE-750B-4584-872A-548A1142A7A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FC469D46-63E3-45F0-BF96-0A61BC615AC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1B174931-8136-44D2-83A0-5C275E85AE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1E916508-DB7D-41D7-88C8-DF374B039EE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76B2B57D-F5FC-4B37-8073-B4BD56B912C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CCF0D2AA-84AF-4E4B-8EF6-65E08D124E8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E6715528-4C7D-4098-86AC-B3AC777C4ED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B93E7430-6D53-499C-A07B-D52FAD3A67E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A7551D88-DCE3-4C4C-AF92-2DF40B9F79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91191EA9-D151-4AE0-88AC-0894846085E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D9A22993-2026-4BE5-9ABA-D29BDCD88F9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FEE24D70-EECC-4561-BCAA-81CF23454DB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4D752744-112B-46F4-8FA5-5EAADF05077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CD1B4C42-DDF1-4F7E-8C83-C2B68BBC119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EC283303-F73E-4559-8084-FCAA9F6E1B3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FB1D6890-A614-4D04-88F7-4823AA1FCDB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CAA22C61-00AE-4EE3-B421-EE6D75DEC3D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1062609C-C506-4A90-B2DA-30E72770E24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78112185-354F-4B56-8E1B-BEDA5784704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6B0A45F2-3EB5-4271-A183-6375510A7AA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AABB592-E88E-4DEF-B7B5-CA0B0E3C7EB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971D3BB0-E97A-45D2-ACE6-62BE7A7685C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8860EFD2-CD37-497A-B8BB-9F353DDECAA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8BF70567-A211-4F31-8B4C-C0697634053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FF67F1AE-6BE5-4580-B5FB-4E5BB420D52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56A2CB2F-4020-4A57-B8C1-502A9EB8345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5BD8B9B-5951-4B4C-B8F0-15C30089CF6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81FA1769-E8C8-4AF0-B137-EE5A31039A5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B8C6045E-AB7A-4250-808C-0773CBCD986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571CC656-9CDA-455B-85A2-228A22E7F7C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F81A323-B498-4B5E-80C2-C55A5690C9E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565B6BC-8F81-493F-B25D-8D6B82835DE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598EEAF5-D6EC-43A1-A894-695025708E6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8330C780-8EBB-4465-AB70-6A92D7650A9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488D853F-BB5B-4933-864A-3C441A124B1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703ADE73-3B2B-4700-BB06-C6997AD5C82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89F7EAF7-33D3-4B79-A3FF-C7F2B44535F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57FD57A8-A392-48DA-976E-1E636A5407E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BE97D65A-0FC9-467F-908D-FA4FE2B4510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5BA68975-D927-4636-9484-148A944387D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A84CDE65-C1CF-4FD5-8520-C5FE3F65D82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8AF3F6EA-74F2-499D-8517-1512B999A4D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EE4168AF-1B8E-40DE-BF9C-09FAA9A206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26ACF695-277B-4A50-9D3C-85A3F8F9CE8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EF0D0735-5DFD-4797-9824-36CCBA56657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44B0F513-BDB8-4373-B19D-EE43B1D16D1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33DD2680-3BD2-4280-98AA-7F5BD18722F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EE81B0F6-C665-4EE4-8113-D70B4F7179B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A3A7CFFA-0D2C-49A9-AFF8-7A11883FF49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3F0DCBE4-8B74-46D7-B18A-D04077DA198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631C68C1-7EB8-4631-998C-9C53AF23FA4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447785F8-4DE4-4CB6-AF17-F1F1FA3131C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3E5FF3DA-50C8-4216-9CD6-4B56BE8CE51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D31CADDE-BBCE-4985-B2FD-56004A4C0F0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A76055F5-16DF-4E7A-BDF0-C57F7B87E92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85B93D53-EAD3-4179-9A09-ECCFFEE9596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FB5986BF-35F2-4FC3-942C-8E275143323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1CE9D1E4-F6C4-4968-B59A-68538B264AE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F907682B-A4F8-43EE-B150-36B5578D165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5DD81297-632F-4FBD-B4D5-BB869AED222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51D42E31-CBEF-409F-8C01-EBCF4996B80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1271C2C3-1CAC-4194-B842-B3C5510DC54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CD6950F7-B42B-4B83-8753-022771B2A45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821DC9EF-E36C-47FA-9633-11AF64E117D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4AD0657F-6A79-4951-82DC-1C04173D5EE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AA7F240-BB3F-4033-ADF4-3586E57BF46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82C8165E-C173-4D84-B200-E1D14DB2CF3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7BB6C56F-599E-4F18-A53C-F6C50A602C2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23DFBE59-5B52-4A01-96B1-74B9E63CD77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4EA2D6D9-7E56-401D-9632-DC5AE627677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2C27C6D8-984F-4706-AB00-101B329CB92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D0AB313B-65FF-4F7C-B7CB-7FB5648C693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6A602E4F-D8C3-4937-AA07-E7D23FC91E6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71556927-6D14-48B7-8EA5-C452E8EB841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5786E164-F7A5-4A95-A480-E0C0FC7C11C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D6669937-BB6A-4871-BBA6-CC890117B41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A6CCEA3-72FB-4ED5-AD0E-BBB3767C3A6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ACCA9889-B8F6-47A6-8144-2084BC89D69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BE3B4EEC-E4A3-47B3-A1D1-BBEBEBCCD33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54D1F724-C79A-48FD-BAD7-F2A0CF41B3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33C35C8F-C561-42F7-BE70-C384EC1313B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360A26F0-F44E-48E3-AF0B-CCA90F3A5E1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9D37561E-3A6C-4A1B-B9F7-A105AF96293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F5E11141-5A60-4923-A211-365CDA6E667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187622-77E8-40B4-885A-18287205A0D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1CEC3DDF-E548-4D5F-A5EF-5CB4F663063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763F7E1B-A1CA-431E-B9FC-947B26BDB2F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1E2ABC8A-1197-473D-9365-056AB0D2A61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4681393C-3B6D-4AE7-8500-4EBB6E8C92D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D0E00898-6EB1-4604-80C1-22DFE3525CA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5DBC8E-0FF2-4D78-BECD-9C87A6D2996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72072A25-8940-4BC1-9D69-E204D5C7A0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A5A0F47-5C01-46D8-9D5E-EB1C17BB7D1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9440AB43-AA48-4E9B-ACFD-D5ABAEF3DE1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AF2922E1-95EB-491A-8CCC-E5BFD621286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F2B9E99E-0BF3-4DA8-91C5-6B74AF1E36F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6201700A-2363-494C-A64F-1FB5B69460E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D2EE7FCF-82CC-4CA7-94E7-A84681C7D7D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2178C198-CBCA-4D7E-9024-04022D2A832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95FDB569-EE5A-4792-98D9-37EBB8C5324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2BB07A5F-8684-4CA2-A917-5F91348B976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402F46EB-DEA1-446A-B5E1-57749F3CD7C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DDECA499-978E-4658-9601-88633453A99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65A88E5C-B61D-44AD-8509-AAB59337B96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A7F1DE44-708A-414C-B46E-944CA6D47FF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5D854E1C-18D9-44A8-BF7B-FDD84F578FE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D3C74DF1-31B2-45D7-8B82-B30D24867C8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FCF54B94-E752-4CAF-93F7-9DA0A842E78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B8B52896-F8A8-4992-8624-4F6B6687517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ED88B01B-2C9E-4340-ADA1-92529FDF26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FAFA0714-7D13-4657-8668-25E030C3531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E8139DC-2E22-49FC-BB85-F1E2CCE1265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C09DDD12-BC6A-403A-93F3-FA5F3486F40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E99FE9B3-E325-4085-A903-61946FD3B7D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B052BAE-3275-4F71-8F1D-A69D3C5508C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D9EFC6CC-63A6-41BB-A36C-A340A3C2030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107939F1-4D97-4245-86DF-326822CE70A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C87BA5F2-6BBB-436D-90EC-6671DC6924E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258D3B78-E9E5-48B1-B037-80E88A95546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97CCFD01-B2FB-4759-8116-60B96DCF78E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9FE1E146-2BD2-4DEB-A5A4-F37D067FCE2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D97C5DF2-C365-4273-B0A6-95C06041AC9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2DB75A5D-B2F4-45E1-8BF4-BFF9A7425D1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624ABBF5-B8FA-43E2-BF8C-07F20C48FF5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5B6A443D-408D-4B86-8DE8-1BDCEFD8BBD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B9240A94-903E-4A73-BD77-84EA2618209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C0B9A3D6-80F2-476F-8B0B-BB41146EABB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357EFF31-5373-400A-96B3-AF8ECCBFDE4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6B6416EA-15CB-459C-8E13-187A6144480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2C8F6F44-D306-4AF3-984F-B90A0C113FA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850C9577-4702-43C8-A816-42AF3D6CD6D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F5B18EBE-D892-484D-848F-6147284809D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8AE96E00-31FD-4AE3-ABA5-D19F218FDF6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7DD4AC6D-0029-4780-AD9A-BC3AD863B6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9A9D0C08-0098-4914-A831-9BD9E8B4B0E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1D2F4ECF-A3F7-426C-BF1F-91F7902923E4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BFF25DFE-0A58-4184-B80F-7722091DEEC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AD3E36E0-AE61-4392-994C-93C3506B407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1CC4CCC8-DCEE-499A-AA23-D97DFF23F1C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C0D3D0CC-D344-42DE-A98F-04BAE1040C1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AF2DD073-3373-43C3-931A-30AA3772F74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950C8A8E-DBA6-49F0-9CA3-90EEBE56E5BC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55BBCAEB-1B77-411C-85CC-3A236FBD9CD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E64AC95C-7CAB-4DCB-B43D-484C7B3BFB5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8E7C863D-719C-4FDE-8B75-FCB2C3B7075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BEE0BFF5-639C-4531-9AB5-84B2A6C20C7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967BDA7D-F78C-4024-98D1-996149FA695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96AF8A45-7646-4314-9E91-196291A0ABD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96E5ECAE-0E57-4F6F-92C6-9856631BAEC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367D67BD-E2B8-41AA-BF58-DCAC25BC78B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A75A5A69-6126-4CDE-99A4-885D09E325A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9F0A3084-9CFF-43F7-AEB3-7DF5C82D931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3DD227CB-ED38-4E9F-8B19-37FD6E7A611F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F8153424-E6A5-47D6-94DE-0F540E665B9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76D160B1-4708-4898-B872-68D3069006E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4BB8FC2F-3E86-44AB-9C75-1071CCE7730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2AA080E2-8CF2-4687-98D0-F1924AE33C4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8F7565A1-D5AD-477C-B191-326038B5029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7D504C51-EB42-4125-9583-E872E6B5CD7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55CD6FF8-C3EC-42BC-AF19-F93AFEF738D0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C740D586-3B36-44AD-85DD-C7BA8D3DBECD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53BAC2C8-752A-4D88-A8CD-F351ABDF277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4D8019D8-3D9F-4635-A038-C30D5A0905F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16051801-4D4E-4598-9CF3-F81EAC72CA7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32FFEB62-F1A9-4E62-9DED-B64C4A5564C1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C4485D55-5D44-4E3C-9444-6E425D43D8F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F62E92C2-68BF-4BD0-91F6-B788C87665B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ABB0CC80-7BD4-46E7-9B81-BDAB1832598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22CE95D2-1934-47B3-BEC2-D0C91289422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E22BB2AB-6AFE-4FA5-9B39-B49F5680C05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46671AFE-45A3-4519-915B-9A6D4943295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F0BA01B-A7BB-46A9-9E9C-2E81CFC0883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B3A958E7-396F-4283-A13C-26905ED53FE2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BFC55B59-CC9E-4A8F-BD8E-27E0196600F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B8EBEDE9-2E5D-4BB1-90EA-92598F68FF4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D9185D3D-24C3-4D28-B527-80387F33C09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4FB04B88-B012-412C-A638-29ED74DF0845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1DE15B82-7FDD-47FE-BAEB-ED390387BDE9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A4C066AB-B71D-49D3-B97D-8C02D1249AF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91CC361F-B7B1-4CAE-959E-B3D153981FA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6E45FB29-B3E7-4B86-A6F4-9F56CE089BFB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AD4DBDA1-E738-492F-8229-3F9D2A76E8E3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4A4C4A2A-DA3F-48EE-A573-07316E8C2A27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8E13EC8F-5C43-4555-8DFE-A88298EE0F76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72149806-C52C-4320-882A-1C00D9BB94AA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9303AD66-E650-4BE6-B2A9-CDC4EC005C5E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89B4E19-6B61-47A1-B0B9-7933C2222368}"/>
            </a:ext>
          </a:extLst>
        </xdr:cNvPr>
        <xdr:cNvSpPr txBox="1"/>
      </xdr:nvSpPr>
      <xdr:spPr>
        <a:xfrm>
          <a:off x="381000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E58D7E38-B9D9-40ED-8309-E8106E38A2B2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15E85720-D394-48A0-8422-6AEAD265D882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E0F37B59-4890-4CB1-96E9-A08796FD77BB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19359A06-C113-4DAC-BE7F-4EB82F1551EB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49098AE2-0F2A-4055-9BE3-42DF505FD877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25DA3A1E-F9AD-4389-A96B-9D29BE56793A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E3933EB1-9176-448B-A237-DEA534AB1BEB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A4624160-00A8-47AF-829C-5FE1F213ECCE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399769-3717-4BEF-A209-4AD47B40D3E8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953AF5C6-35D7-41B5-A006-538BDEC41CC1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9938E41E-9B4F-4868-9A46-7FA4D581366F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A83F35E3-ACB0-4BDB-9EB1-9F3E930B8C99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5F5D1FB3-2EE7-40CA-B0FE-29F8C23F874E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6EC290CE-AAEB-445B-95B2-51B817A52DFD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4F5F5823-4737-4637-BEDC-14665F75365A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ACBE066B-C5D3-44B7-A8EC-D17430BCBEB0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2546537D-A611-4442-BB99-38722851D5D4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BE47CC7E-2071-4387-976B-264ABCA8C6B4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43D2C939-2C89-4DFE-BE57-70F43B77F774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494A6FA6-89AD-4A2F-8A65-78DA1B2A059F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CD3539D0-5524-4EC8-93DD-8188F50E7D75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87C2C8CA-0228-4E10-A7E1-7A32913A3FAA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31CADAAA-189D-4594-B1C7-08C6039F32AA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751B007-AB9A-440C-826F-9FF1EF95B255}"/>
            </a:ext>
          </a:extLst>
        </xdr:cNvPr>
        <xdr:cNvSpPr txBox="1"/>
      </xdr:nvSpPr>
      <xdr:spPr>
        <a:xfrm>
          <a:off x="1519767" y="563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topLeftCell="A157" workbookViewId="0">
      <selection activeCell="A154" sqref="A1:XFD1048576"/>
    </sheetView>
  </sheetViews>
  <sheetFormatPr defaultRowHeight="15" x14ac:dyDescent="0.3"/>
  <cols>
    <col min="1" max="1" width="4" style="26" bestFit="1" customWidth="1"/>
    <col min="2" max="2" width="9" style="26" bestFit="1" customWidth="1"/>
    <col min="3" max="3" width="20.85546875" style="6" hidden="1" customWidth="1"/>
    <col min="4" max="4" width="19" style="27" customWidth="1"/>
    <col min="5" max="5" width="75.140625" style="6" customWidth="1"/>
    <col min="6" max="6" width="8.7109375" style="27" bestFit="1" customWidth="1"/>
    <col min="7" max="7" width="7.85546875" style="26" bestFit="1" customWidth="1"/>
    <col min="8" max="8" width="11.28515625" style="6" bestFit="1" customWidth="1"/>
    <col min="9" max="9" width="13.28515625" style="5" customWidth="1"/>
    <col min="10" max="10" width="7.85546875" style="91" bestFit="1" customWidth="1"/>
    <col min="11" max="11" width="12" style="92" bestFit="1" customWidth="1"/>
    <col min="12" max="12" width="14.28515625" style="93" bestFit="1" customWidth="1"/>
    <col min="13" max="16384" width="9.140625" style="5"/>
  </cols>
  <sheetData>
    <row r="1" spans="1:12" s="28" customFormat="1" x14ac:dyDescent="0.3">
      <c r="A1" s="162" t="s">
        <v>388</v>
      </c>
      <c r="B1" s="162"/>
      <c r="C1" s="163" t="s">
        <v>398</v>
      </c>
      <c r="D1" s="163"/>
      <c r="E1" s="163"/>
      <c r="F1" s="163"/>
      <c r="G1" s="163"/>
      <c r="H1" s="163"/>
      <c r="I1" s="163"/>
      <c r="J1" s="77"/>
      <c r="K1" s="77"/>
      <c r="L1" s="77"/>
    </row>
    <row r="2" spans="1:12" s="29" customFormat="1" x14ac:dyDescent="0.3">
      <c r="A2" s="162" t="s">
        <v>389</v>
      </c>
      <c r="B2" s="162"/>
      <c r="C2" s="164" t="s">
        <v>399</v>
      </c>
      <c r="D2" s="164"/>
      <c r="E2" s="164"/>
      <c r="F2" s="164"/>
      <c r="G2" s="164"/>
      <c r="H2" s="164"/>
      <c r="I2" s="164"/>
      <c r="J2" s="78"/>
      <c r="K2" s="78"/>
      <c r="L2" s="78"/>
    </row>
    <row r="3" spans="1:12" s="29" customFormat="1" x14ac:dyDescent="0.3">
      <c r="A3" s="165" t="s">
        <v>390</v>
      </c>
      <c r="B3" s="165"/>
      <c r="C3" s="165"/>
      <c r="D3" s="165"/>
      <c r="E3" s="165"/>
      <c r="F3" s="165"/>
      <c r="G3" s="165"/>
      <c r="H3" s="165"/>
      <c r="I3" s="30"/>
      <c r="J3" s="78"/>
      <c r="K3" s="78"/>
      <c r="L3" s="79"/>
    </row>
    <row r="4" spans="1:12" s="31" customFormat="1" ht="127.5" customHeight="1" x14ac:dyDescent="0.25">
      <c r="A4" s="149" t="s">
        <v>391</v>
      </c>
      <c r="B4" s="149" t="s">
        <v>392</v>
      </c>
      <c r="C4" s="149" t="s">
        <v>393</v>
      </c>
      <c r="D4" s="149" t="s">
        <v>393</v>
      </c>
      <c r="E4" s="149" t="s">
        <v>394</v>
      </c>
      <c r="F4" s="149" t="s">
        <v>267</v>
      </c>
      <c r="G4" s="149" t="s">
        <v>400</v>
      </c>
      <c r="H4" s="149"/>
      <c r="I4" s="149"/>
      <c r="J4" s="149" t="s">
        <v>401</v>
      </c>
      <c r="K4" s="149"/>
      <c r="L4" s="149"/>
    </row>
    <row r="5" spans="1:12" s="32" customFormat="1" ht="18" x14ac:dyDescent="0.25">
      <c r="A5" s="149"/>
      <c r="B5" s="149"/>
      <c r="C5" s="149"/>
      <c r="D5" s="149"/>
      <c r="E5" s="149"/>
      <c r="F5" s="149"/>
      <c r="G5" s="94" t="s">
        <v>395</v>
      </c>
      <c r="H5" s="95" t="s">
        <v>396</v>
      </c>
      <c r="I5" s="96" t="s">
        <v>397</v>
      </c>
      <c r="J5" s="94" t="s">
        <v>395</v>
      </c>
      <c r="K5" s="95" t="s">
        <v>396</v>
      </c>
      <c r="L5" s="96" t="s">
        <v>397</v>
      </c>
    </row>
    <row r="6" spans="1:12" ht="90" x14ac:dyDescent="0.3">
      <c r="A6" s="9">
        <v>1</v>
      </c>
      <c r="B6" s="9">
        <v>33141136</v>
      </c>
      <c r="C6" s="10" t="s">
        <v>0</v>
      </c>
      <c r="D6" s="11" t="s">
        <v>105</v>
      </c>
      <c r="E6" s="10" t="s">
        <v>279</v>
      </c>
      <c r="F6" s="9" t="s">
        <v>268</v>
      </c>
      <c r="G6" s="12">
        <v>1</v>
      </c>
      <c r="H6" s="13">
        <v>17000</v>
      </c>
      <c r="I6" s="13">
        <v>17000</v>
      </c>
      <c r="J6" s="80"/>
      <c r="K6" s="81"/>
      <c r="L6" s="81"/>
    </row>
    <row r="7" spans="1:12" ht="90" x14ac:dyDescent="0.3">
      <c r="A7" s="9">
        <v>2</v>
      </c>
      <c r="B7" s="9">
        <v>33141136</v>
      </c>
      <c r="C7" s="10" t="s">
        <v>1</v>
      </c>
      <c r="D7" s="11" t="s">
        <v>106</v>
      </c>
      <c r="E7" s="10" t="s">
        <v>280</v>
      </c>
      <c r="F7" s="9" t="s">
        <v>268</v>
      </c>
      <c r="G7" s="12">
        <v>1</v>
      </c>
      <c r="H7" s="13">
        <v>17000</v>
      </c>
      <c r="I7" s="13">
        <v>17000</v>
      </c>
      <c r="J7" s="80"/>
      <c r="K7" s="81"/>
      <c r="L7" s="81"/>
    </row>
    <row r="8" spans="1:12" ht="90" x14ac:dyDescent="0.3">
      <c r="A8" s="9">
        <v>3</v>
      </c>
      <c r="B8" s="9">
        <v>33141136</v>
      </c>
      <c r="C8" s="10" t="s">
        <v>2</v>
      </c>
      <c r="D8" s="11" t="s">
        <v>107</v>
      </c>
      <c r="E8" s="10" t="s">
        <v>281</v>
      </c>
      <c r="F8" s="9" t="s">
        <v>268</v>
      </c>
      <c r="G8" s="12">
        <v>1</v>
      </c>
      <c r="H8" s="13">
        <v>17000</v>
      </c>
      <c r="I8" s="13">
        <v>17000</v>
      </c>
      <c r="J8" s="80"/>
      <c r="K8" s="81"/>
      <c r="L8" s="81"/>
    </row>
    <row r="9" spans="1:12" ht="45" x14ac:dyDescent="0.3">
      <c r="A9" s="9">
        <v>4</v>
      </c>
      <c r="B9" s="9">
        <v>33141110</v>
      </c>
      <c r="C9" s="10" t="s">
        <v>3</v>
      </c>
      <c r="D9" s="11" t="s">
        <v>3</v>
      </c>
      <c r="E9" s="10" t="s">
        <v>282</v>
      </c>
      <c r="F9" s="9" t="s">
        <v>268</v>
      </c>
      <c r="G9" s="12">
        <v>300</v>
      </c>
      <c r="H9" s="13">
        <v>550</v>
      </c>
      <c r="I9" s="13">
        <v>165000</v>
      </c>
      <c r="J9" s="80"/>
      <c r="K9" s="81"/>
      <c r="L9" s="81"/>
    </row>
    <row r="10" spans="1:12" ht="45" x14ac:dyDescent="0.3">
      <c r="A10" s="9">
        <v>5</v>
      </c>
      <c r="B10" s="9">
        <v>33141110</v>
      </c>
      <c r="C10" s="10" t="s">
        <v>4</v>
      </c>
      <c r="D10" s="11" t="s">
        <v>4</v>
      </c>
      <c r="E10" s="10" t="s">
        <v>283</v>
      </c>
      <c r="F10" s="9" t="s">
        <v>268</v>
      </c>
      <c r="G10" s="12">
        <v>30</v>
      </c>
      <c r="H10" s="13">
        <v>400</v>
      </c>
      <c r="I10" s="13">
        <v>12000</v>
      </c>
      <c r="J10" s="80"/>
      <c r="K10" s="81"/>
      <c r="L10" s="81"/>
    </row>
    <row r="11" spans="1:12" ht="30" x14ac:dyDescent="0.3">
      <c r="A11" s="9">
        <v>6</v>
      </c>
      <c r="B11" s="9">
        <v>33141144</v>
      </c>
      <c r="C11" s="10" t="s">
        <v>5</v>
      </c>
      <c r="D11" s="11" t="s">
        <v>5</v>
      </c>
      <c r="E11" s="10" t="s">
        <v>284</v>
      </c>
      <c r="F11" s="9" t="s">
        <v>268</v>
      </c>
      <c r="G11" s="12">
        <v>500</v>
      </c>
      <c r="H11" s="13">
        <v>6</v>
      </c>
      <c r="I11" s="13">
        <v>3000</v>
      </c>
      <c r="J11" s="80"/>
      <c r="K11" s="81"/>
      <c r="L11" s="81"/>
    </row>
    <row r="12" spans="1:12" ht="30" x14ac:dyDescent="0.3">
      <c r="A12" s="9">
        <v>7</v>
      </c>
      <c r="B12" s="9">
        <v>33141144</v>
      </c>
      <c r="C12" s="10" t="s">
        <v>6</v>
      </c>
      <c r="D12" s="14" t="s">
        <v>6</v>
      </c>
      <c r="E12" s="10" t="s">
        <v>285</v>
      </c>
      <c r="F12" s="9" t="s">
        <v>268</v>
      </c>
      <c r="G12" s="12">
        <v>1000</v>
      </c>
      <c r="H12" s="13">
        <v>7</v>
      </c>
      <c r="I12" s="13">
        <v>7000</v>
      </c>
      <c r="J12" s="80"/>
      <c r="K12" s="81"/>
      <c r="L12" s="81"/>
    </row>
    <row r="13" spans="1:12" ht="105" x14ac:dyDescent="0.3">
      <c r="A13" s="9">
        <v>8</v>
      </c>
      <c r="B13" s="9">
        <v>33141136</v>
      </c>
      <c r="C13" s="10" t="s">
        <v>7</v>
      </c>
      <c r="D13" s="11" t="s">
        <v>108</v>
      </c>
      <c r="E13" s="15" t="s">
        <v>178</v>
      </c>
      <c r="F13" s="9" t="s">
        <v>268</v>
      </c>
      <c r="G13" s="12">
        <v>100</v>
      </c>
      <c r="H13" s="13">
        <v>550</v>
      </c>
      <c r="I13" s="13">
        <v>55000</v>
      </c>
      <c r="J13" s="80"/>
      <c r="K13" s="81"/>
      <c r="L13" s="81"/>
    </row>
    <row r="14" spans="1:12" ht="105" x14ac:dyDescent="0.3">
      <c r="A14" s="9">
        <v>9</v>
      </c>
      <c r="B14" s="9">
        <v>33141136</v>
      </c>
      <c r="C14" s="10" t="s">
        <v>8</v>
      </c>
      <c r="D14" s="11" t="s">
        <v>109</v>
      </c>
      <c r="E14" s="15" t="s">
        <v>179</v>
      </c>
      <c r="F14" s="9" t="s">
        <v>268</v>
      </c>
      <c r="G14" s="12">
        <v>100</v>
      </c>
      <c r="H14" s="13">
        <v>550</v>
      </c>
      <c r="I14" s="13">
        <v>55000</v>
      </c>
      <c r="J14" s="80"/>
      <c r="K14" s="81"/>
      <c r="L14" s="81"/>
    </row>
    <row r="15" spans="1:12" ht="90" x14ac:dyDescent="0.3">
      <c r="A15" s="9">
        <v>10</v>
      </c>
      <c r="B15" s="9">
        <v>33141211</v>
      </c>
      <c r="C15" s="10" t="s">
        <v>9</v>
      </c>
      <c r="D15" s="11" t="s">
        <v>110</v>
      </c>
      <c r="E15" s="10" t="s">
        <v>180</v>
      </c>
      <c r="F15" s="9" t="s">
        <v>268</v>
      </c>
      <c r="G15" s="12">
        <v>30</v>
      </c>
      <c r="H15" s="13">
        <v>2100</v>
      </c>
      <c r="I15" s="13">
        <f>G15*H15</f>
        <v>63000</v>
      </c>
      <c r="J15" s="80"/>
      <c r="K15" s="81"/>
      <c r="L15" s="81"/>
    </row>
    <row r="16" spans="1:12" ht="90" x14ac:dyDescent="0.3">
      <c r="A16" s="9">
        <v>11</v>
      </c>
      <c r="B16" s="9">
        <v>33141211</v>
      </c>
      <c r="C16" s="10" t="s">
        <v>10</v>
      </c>
      <c r="D16" s="11" t="s">
        <v>10</v>
      </c>
      <c r="E16" s="10" t="s">
        <v>181</v>
      </c>
      <c r="F16" s="9" t="s">
        <v>268</v>
      </c>
      <c r="G16" s="12">
        <v>40</v>
      </c>
      <c r="H16" s="13">
        <v>2200</v>
      </c>
      <c r="I16" s="13">
        <f>G16*H16</f>
        <v>88000</v>
      </c>
      <c r="J16" s="80"/>
      <c r="K16" s="81"/>
      <c r="L16" s="81"/>
    </row>
    <row r="17" spans="1:12" ht="90" x14ac:dyDescent="0.3">
      <c r="A17" s="9">
        <v>12</v>
      </c>
      <c r="B17" s="9">
        <v>33141211</v>
      </c>
      <c r="C17" s="10" t="s">
        <v>11</v>
      </c>
      <c r="D17" s="11" t="s">
        <v>11</v>
      </c>
      <c r="E17" s="10" t="s">
        <v>182</v>
      </c>
      <c r="F17" s="9" t="s">
        <v>268</v>
      </c>
      <c r="G17" s="12">
        <v>20</v>
      </c>
      <c r="H17" s="13">
        <v>1700</v>
      </c>
      <c r="I17" s="13">
        <f>G17*H17</f>
        <v>34000</v>
      </c>
      <c r="J17" s="80"/>
      <c r="K17" s="81"/>
      <c r="L17" s="81"/>
    </row>
    <row r="18" spans="1:12" ht="30" x14ac:dyDescent="0.3">
      <c r="A18" s="9">
        <v>13</v>
      </c>
      <c r="B18" s="9">
        <v>33141129</v>
      </c>
      <c r="C18" s="10" t="s">
        <v>12</v>
      </c>
      <c r="D18" s="11" t="s">
        <v>12</v>
      </c>
      <c r="E18" s="10" t="s">
        <v>183</v>
      </c>
      <c r="F18" s="9" t="s">
        <v>268</v>
      </c>
      <c r="G18" s="12">
        <v>1500</v>
      </c>
      <c r="H18" s="13">
        <v>65</v>
      </c>
      <c r="I18" s="13">
        <v>97500</v>
      </c>
      <c r="J18" s="80"/>
      <c r="K18" s="81"/>
      <c r="L18" s="81"/>
    </row>
    <row r="19" spans="1:12" ht="60" x14ac:dyDescent="0.3">
      <c r="A19" s="9">
        <v>14</v>
      </c>
      <c r="B19" s="9">
        <v>33141211</v>
      </c>
      <c r="C19" s="10" t="s">
        <v>13</v>
      </c>
      <c r="D19" s="11" t="s">
        <v>13</v>
      </c>
      <c r="E19" s="10" t="s">
        <v>184</v>
      </c>
      <c r="F19" s="9" t="s">
        <v>268</v>
      </c>
      <c r="G19" s="12">
        <v>50</v>
      </c>
      <c r="H19" s="13">
        <v>2150</v>
      </c>
      <c r="I19" s="13">
        <v>107500</v>
      </c>
      <c r="J19" s="80"/>
      <c r="K19" s="81"/>
      <c r="L19" s="81"/>
    </row>
    <row r="20" spans="1:12" ht="60" x14ac:dyDescent="0.3">
      <c r="A20" s="9">
        <v>15</v>
      </c>
      <c r="B20" s="9">
        <v>33141211</v>
      </c>
      <c r="C20" s="10" t="s">
        <v>14</v>
      </c>
      <c r="D20" s="11" t="s">
        <v>14</v>
      </c>
      <c r="E20" s="10" t="s">
        <v>185</v>
      </c>
      <c r="F20" s="9" t="s">
        <v>268</v>
      </c>
      <c r="G20" s="12">
        <v>30</v>
      </c>
      <c r="H20" s="13">
        <v>2300</v>
      </c>
      <c r="I20" s="13">
        <v>69000</v>
      </c>
      <c r="J20" s="80"/>
      <c r="K20" s="81"/>
      <c r="L20" s="81"/>
    </row>
    <row r="21" spans="1:12" ht="30" x14ac:dyDescent="0.3">
      <c r="A21" s="9">
        <v>16</v>
      </c>
      <c r="B21" s="16">
        <v>33141183</v>
      </c>
      <c r="C21" s="15" t="s">
        <v>15</v>
      </c>
      <c r="D21" s="14" t="s">
        <v>15</v>
      </c>
      <c r="E21" s="15" t="s">
        <v>186</v>
      </c>
      <c r="F21" s="16" t="s">
        <v>268</v>
      </c>
      <c r="G21" s="17">
        <v>40</v>
      </c>
      <c r="H21" s="18">
        <v>550</v>
      </c>
      <c r="I21" s="13">
        <v>22000</v>
      </c>
      <c r="J21" s="82"/>
      <c r="K21" s="83"/>
      <c r="L21" s="81"/>
    </row>
    <row r="22" spans="1:12" ht="30" x14ac:dyDescent="0.3">
      <c r="A22" s="9">
        <v>17</v>
      </c>
      <c r="B22" s="9">
        <v>33141183</v>
      </c>
      <c r="C22" s="10" t="s">
        <v>16</v>
      </c>
      <c r="D22" s="11" t="s">
        <v>16</v>
      </c>
      <c r="E22" s="15" t="s">
        <v>187</v>
      </c>
      <c r="F22" s="9" t="s">
        <v>268</v>
      </c>
      <c r="G22" s="12">
        <v>410</v>
      </c>
      <c r="H22" s="18">
        <v>80</v>
      </c>
      <c r="I22" s="13">
        <v>32800</v>
      </c>
      <c r="J22" s="80"/>
      <c r="K22" s="83"/>
      <c r="L22" s="81"/>
    </row>
    <row r="23" spans="1:12" ht="30" x14ac:dyDescent="0.3">
      <c r="A23" s="9">
        <v>18</v>
      </c>
      <c r="B23" s="9">
        <v>33141183</v>
      </c>
      <c r="C23" s="10" t="s">
        <v>17</v>
      </c>
      <c r="D23" s="11" t="s">
        <v>17</v>
      </c>
      <c r="E23" s="15" t="s">
        <v>188</v>
      </c>
      <c r="F23" s="9" t="s">
        <v>268</v>
      </c>
      <c r="G23" s="12">
        <v>380</v>
      </c>
      <c r="H23" s="18">
        <v>80</v>
      </c>
      <c r="I23" s="13">
        <v>30400</v>
      </c>
      <c r="J23" s="80"/>
      <c r="K23" s="83"/>
      <c r="L23" s="81"/>
    </row>
    <row r="24" spans="1:12" ht="30" x14ac:dyDescent="0.3">
      <c r="A24" s="9">
        <v>19</v>
      </c>
      <c r="B24" s="9">
        <v>33141183</v>
      </c>
      <c r="C24" s="10" t="s">
        <v>18</v>
      </c>
      <c r="D24" s="11" t="s">
        <v>18</v>
      </c>
      <c r="E24" s="15" t="s">
        <v>189</v>
      </c>
      <c r="F24" s="9" t="s">
        <v>268</v>
      </c>
      <c r="G24" s="12">
        <v>10</v>
      </c>
      <c r="H24" s="18">
        <v>80</v>
      </c>
      <c r="I24" s="13">
        <v>800</v>
      </c>
      <c r="J24" s="80"/>
      <c r="K24" s="83"/>
      <c r="L24" s="81"/>
    </row>
    <row r="25" spans="1:12" ht="75" x14ac:dyDescent="0.3">
      <c r="A25" s="9">
        <v>20</v>
      </c>
      <c r="B25" s="9">
        <v>33141211</v>
      </c>
      <c r="C25" s="10" t="s">
        <v>19</v>
      </c>
      <c r="D25" s="11" t="s">
        <v>111</v>
      </c>
      <c r="E25" s="10" t="s">
        <v>286</v>
      </c>
      <c r="F25" s="9" t="s">
        <v>268</v>
      </c>
      <c r="G25" s="12">
        <v>100</v>
      </c>
      <c r="H25" s="18">
        <v>800</v>
      </c>
      <c r="I25" s="13">
        <v>80000</v>
      </c>
      <c r="J25" s="80"/>
      <c r="K25" s="83"/>
      <c r="L25" s="81"/>
    </row>
    <row r="26" spans="1:12" ht="45" x14ac:dyDescent="0.3">
      <c r="A26" s="9">
        <v>21</v>
      </c>
      <c r="B26" s="9">
        <v>33141211</v>
      </c>
      <c r="C26" s="10" t="s">
        <v>20</v>
      </c>
      <c r="D26" s="11" t="s">
        <v>20</v>
      </c>
      <c r="E26" s="10" t="s">
        <v>190</v>
      </c>
      <c r="F26" s="9" t="s">
        <v>268</v>
      </c>
      <c r="G26" s="12">
        <v>20</v>
      </c>
      <c r="H26" s="18">
        <v>250</v>
      </c>
      <c r="I26" s="13">
        <v>5000</v>
      </c>
      <c r="J26" s="80"/>
      <c r="K26" s="83"/>
      <c r="L26" s="81"/>
    </row>
    <row r="27" spans="1:12" ht="45" x14ac:dyDescent="0.3">
      <c r="A27" s="9">
        <v>22</v>
      </c>
      <c r="B27" s="9">
        <v>33141211</v>
      </c>
      <c r="C27" s="10" t="s">
        <v>21</v>
      </c>
      <c r="D27" s="11" t="s">
        <v>21</v>
      </c>
      <c r="E27" s="10" t="s">
        <v>191</v>
      </c>
      <c r="F27" s="9" t="s">
        <v>268</v>
      </c>
      <c r="G27" s="12">
        <v>40</v>
      </c>
      <c r="H27" s="18">
        <v>250</v>
      </c>
      <c r="I27" s="13">
        <v>10000</v>
      </c>
      <c r="J27" s="80"/>
      <c r="K27" s="83"/>
      <c r="L27" s="81"/>
    </row>
    <row r="28" spans="1:12" ht="45" x14ac:dyDescent="0.3">
      <c r="A28" s="9">
        <v>23</v>
      </c>
      <c r="B28" s="9">
        <v>33141211</v>
      </c>
      <c r="C28" s="10" t="s">
        <v>22</v>
      </c>
      <c r="D28" s="11" t="s">
        <v>22</v>
      </c>
      <c r="E28" s="10" t="s">
        <v>192</v>
      </c>
      <c r="F28" s="9" t="s">
        <v>268</v>
      </c>
      <c r="G28" s="12">
        <v>155</v>
      </c>
      <c r="H28" s="18">
        <v>250</v>
      </c>
      <c r="I28" s="13">
        <v>38750</v>
      </c>
      <c r="J28" s="80"/>
      <c r="K28" s="83"/>
      <c r="L28" s="81"/>
    </row>
    <row r="29" spans="1:12" ht="45" x14ac:dyDescent="0.3">
      <c r="A29" s="9">
        <v>24</v>
      </c>
      <c r="B29" s="9">
        <v>33141211</v>
      </c>
      <c r="C29" s="10" t="s">
        <v>23</v>
      </c>
      <c r="D29" s="11" t="s">
        <v>23</v>
      </c>
      <c r="E29" s="10" t="s">
        <v>193</v>
      </c>
      <c r="F29" s="9" t="s">
        <v>268</v>
      </c>
      <c r="G29" s="12">
        <v>100</v>
      </c>
      <c r="H29" s="18">
        <v>250</v>
      </c>
      <c r="I29" s="13">
        <v>25000</v>
      </c>
      <c r="J29" s="80"/>
      <c r="K29" s="83"/>
      <c r="L29" s="81"/>
    </row>
    <row r="30" spans="1:12" ht="45" x14ac:dyDescent="0.3">
      <c r="A30" s="9">
        <v>25</v>
      </c>
      <c r="B30" s="9">
        <v>33141211</v>
      </c>
      <c r="C30" s="10" t="s">
        <v>24</v>
      </c>
      <c r="D30" s="11" t="s">
        <v>24</v>
      </c>
      <c r="E30" s="10" t="s">
        <v>194</v>
      </c>
      <c r="F30" s="9" t="s">
        <v>268</v>
      </c>
      <c r="G30" s="12">
        <v>20</v>
      </c>
      <c r="H30" s="18">
        <v>1050</v>
      </c>
      <c r="I30" s="13">
        <v>21000</v>
      </c>
      <c r="J30" s="80"/>
      <c r="K30" s="83"/>
      <c r="L30" s="81"/>
    </row>
    <row r="31" spans="1:12" ht="45" x14ac:dyDescent="0.3">
      <c r="A31" s="9">
        <v>26</v>
      </c>
      <c r="B31" s="9">
        <v>33141211</v>
      </c>
      <c r="C31" s="10" t="s">
        <v>25</v>
      </c>
      <c r="D31" s="11" t="s">
        <v>25</v>
      </c>
      <c r="E31" s="10" t="s">
        <v>195</v>
      </c>
      <c r="F31" s="9" t="s">
        <v>268</v>
      </c>
      <c r="G31" s="12">
        <v>5</v>
      </c>
      <c r="H31" s="18">
        <v>250</v>
      </c>
      <c r="I31" s="13">
        <v>1250</v>
      </c>
      <c r="J31" s="80"/>
      <c r="K31" s="83"/>
      <c r="L31" s="81"/>
    </row>
    <row r="32" spans="1:12" ht="45" x14ac:dyDescent="0.3">
      <c r="A32" s="9">
        <v>27</v>
      </c>
      <c r="B32" s="9">
        <v>33141211</v>
      </c>
      <c r="C32" s="10" t="s">
        <v>26</v>
      </c>
      <c r="D32" s="11" t="s">
        <v>26</v>
      </c>
      <c r="E32" s="10" t="s">
        <v>196</v>
      </c>
      <c r="F32" s="9" t="s">
        <v>268</v>
      </c>
      <c r="G32" s="12">
        <v>5</v>
      </c>
      <c r="H32" s="18">
        <v>250</v>
      </c>
      <c r="I32" s="13">
        <v>1250</v>
      </c>
      <c r="J32" s="80"/>
      <c r="K32" s="83"/>
      <c r="L32" s="81"/>
    </row>
    <row r="33" spans="1:12" ht="45" x14ac:dyDescent="0.3">
      <c r="A33" s="9">
        <v>28</v>
      </c>
      <c r="B33" s="9">
        <v>33141211</v>
      </c>
      <c r="C33" s="10" t="s">
        <v>27</v>
      </c>
      <c r="D33" s="11" t="s">
        <v>27</v>
      </c>
      <c r="E33" s="10" t="s">
        <v>197</v>
      </c>
      <c r="F33" s="9" t="s">
        <v>268</v>
      </c>
      <c r="G33" s="12">
        <v>5</v>
      </c>
      <c r="H33" s="18">
        <v>1050</v>
      </c>
      <c r="I33" s="13">
        <v>5250</v>
      </c>
      <c r="J33" s="80"/>
      <c r="K33" s="83"/>
      <c r="L33" s="81"/>
    </row>
    <row r="34" spans="1:12" ht="45" x14ac:dyDescent="0.3">
      <c r="A34" s="9">
        <v>29</v>
      </c>
      <c r="B34" s="9">
        <v>33141211</v>
      </c>
      <c r="C34" s="10" t="s">
        <v>28</v>
      </c>
      <c r="D34" s="11" t="s">
        <v>28</v>
      </c>
      <c r="E34" s="10" t="s">
        <v>198</v>
      </c>
      <c r="F34" s="9" t="s">
        <v>268</v>
      </c>
      <c r="G34" s="12">
        <v>80</v>
      </c>
      <c r="H34" s="18">
        <v>250</v>
      </c>
      <c r="I34" s="13">
        <v>20000</v>
      </c>
      <c r="J34" s="80"/>
      <c r="K34" s="83"/>
      <c r="L34" s="81"/>
    </row>
    <row r="35" spans="1:12" ht="45" x14ac:dyDescent="0.3">
      <c r="A35" s="9">
        <v>30</v>
      </c>
      <c r="B35" s="9">
        <v>33141211</v>
      </c>
      <c r="C35" s="10" t="s">
        <v>29</v>
      </c>
      <c r="D35" s="11" t="s">
        <v>29</v>
      </c>
      <c r="E35" s="10" t="s">
        <v>199</v>
      </c>
      <c r="F35" s="9" t="s">
        <v>268</v>
      </c>
      <c r="G35" s="12">
        <v>175</v>
      </c>
      <c r="H35" s="18">
        <v>1050</v>
      </c>
      <c r="I35" s="13">
        <v>183750</v>
      </c>
      <c r="J35" s="80"/>
      <c r="K35" s="83"/>
      <c r="L35" s="81"/>
    </row>
    <row r="36" spans="1:12" ht="45" x14ac:dyDescent="0.3">
      <c r="A36" s="9">
        <v>31</v>
      </c>
      <c r="B36" s="9">
        <v>33141211</v>
      </c>
      <c r="C36" s="10" t="s">
        <v>30</v>
      </c>
      <c r="D36" s="11" t="s">
        <v>30</v>
      </c>
      <c r="E36" s="10" t="s">
        <v>200</v>
      </c>
      <c r="F36" s="9" t="s">
        <v>268</v>
      </c>
      <c r="G36" s="12">
        <v>370</v>
      </c>
      <c r="H36" s="18">
        <v>250</v>
      </c>
      <c r="I36" s="13">
        <v>92500</v>
      </c>
      <c r="J36" s="80"/>
      <c r="K36" s="83"/>
      <c r="L36" s="81"/>
    </row>
    <row r="37" spans="1:12" ht="45" x14ac:dyDescent="0.3">
      <c r="A37" s="9">
        <v>32</v>
      </c>
      <c r="B37" s="9">
        <v>33141211</v>
      </c>
      <c r="C37" s="10" t="s">
        <v>31</v>
      </c>
      <c r="D37" s="11" t="s">
        <v>31</v>
      </c>
      <c r="E37" s="10" t="s">
        <v>201</v>
      </c>
      <c r="F37" s="9" t="s">
        <v>268</v>
      </c>
      <c r="G37" s="12">
        <v>300</v>
      </c>
      <c r="H37" s="18">
        <v>250</v>
      </c>
      <c r="I37" s="13">
        <v>75000</v>
      </c>
      <c r="J37" s="80"/>
      <c r="K37" s="83"/>
      <c r="L37" s="81"/>
    </row>
    <row r="38" spans="1:12" ht="45" x14ac:dyDescent="0.3">
      <c r="A38" s="9">
        <v>33</v>
      </c>
      <c r="B38" s="9">
        <v>33141211</v>
      </c>
      <c r="C38" s="10" t="s">
        <v>32</v>
      </c>
      <c r="D38" s="11" t="s">
        <v>32</v>
      </c>
      <c r="E38" s="10" t="s">
        <v>202</v>
      </c>
      <c r="F38" s="9" t="s">
        <v>268</v>
      </c>
      <c r="G38" s="12">
        <v>90</v>
      </c>
      <c r="H38" s="18">
        <v>250</v>
      </c>
      <c r="I38" s="13">
        <v>22500</v>
      </c>
      <c r="J38" s="80"/>
      <c r="K38" s="83"/>
      <c r="L38" s="81"/>
    </row>
    <row r="39" spans="1:12" ht="45" x14ac:dyDescent="0.3">
      <c r="A39" s="9">
        <v>34</v>
      </c>
      <c r="B39" s="9">
        <v>33141211</v>
      </c>
      <c r="C39" s="10" t="s">
        <v>33</v>
      </c>
      <c r="D39" s="11" t="s">
        <v>33</v>
      </c>
      <c r="E39" s="10" t="s">
        <v>203</v>
      </c>
      <c r="F39" s="9" t="s">
        <v>268</v>
      </c>
      <c r="G39" s="12">
        <v>50</v>
      </c>
      <c r="H39" s="18">
        <v>250</v>
      </c>
      <c r="I39" s="13">
        <v>12500</v>
      </c>
      <c r="J39" s="80"/>
      <c r="K39" s="83"/>
      <c r="L39" s="81"/>
    </row>
    <row r="40" spans="1:12" ht="45" x14ac:dyDescent="0.3">
      <c r="A40" s="9">
        <v>35</v>
      </c>
      <c r="B40" s="9">
        <v>33141211</v>
      </c>
      <c r="C40" s="10" t="s">
        <v>34</v>
      </c>
      <c r="D40" s="11" t="s">
        <v>34</v>
      </c>
      <c r="E40" s="10" t="s">
        <v>204</v>
      </c>
      <c r="F40" s="9" t="s">
        <v>268</v>
      </c>
      <c r="G40" s="12">
        <v>170</v>
      </c>
      <c r="H40" s="18">
        <v>250</v>
      </c>
      <c r="I40" s="13">
        <v>42500</v>
      </c>
      <c r="J40" s="80"/>
      <c r="K40" s="83"/>
      <c r="L40" s="81"/>
    </row>
    <row r="41" spans="1:12" ht="45" x14ac:dyDescent="0.3">
      <c r="A41" s="9">
        <v>36</v>
      </c>
      <c r="B41" s="9">
        <v>33141211</v>
      </c>
      <c r="C41" s="10" t="s">
        <v>35</v>
      </c>
      <c r="D41" s="11" t="s">
        <v>35</v>
      </c>
      <c r="E41" s="10" t="s">
        <v>205</v>
      </c>
      <c r="F41" s="9" t="s">
        <v>268</v>
      </c>
      <c r="G41" s="12">
        <v>150</v>
      </c>
      <c r="H41" s="18">
        <v>250</v>
      </c>
      <c r="I41" s="13">
        <v>37500</v>
      </c>
      <c r="J41" s="80"/>
      <c r="K41" s="83"/>
      <c r="L41" s="81"/>
    </row>
    <row r="42" spans="1:12" ht="30" x14ac:dyDescent="0.3">
      <c r="A42" s="9">
        <v>37</v>
      </c>
      <c r="B42" s="9">
        <v>33141211</v>
      </c>
      <c r="C42" s="10" t="s">
        <v>36</v>
      </c>
      <c r="D42" s="11" t="s">
        <v>112</v>
      </c>
      <c r="E42" s="10" t="s">
        <v>206</v>
      </c>
      <c r="F42" s="9" t="s">
        <v>268</v>
      </c>
      <c r="G42" s="12">
        <v>200</v>
      </c>
      <c r="H42" s="18">
        <v>500</v>
      </c>
      <c r="I42" s="13">
        <v>100000</v>
      </c>
      <c r="J42" s="80"/>
      <c r="K42" s="83"/>
      <c r="L42" s="81"/>
    </row>
    <row r="43" spans="1:12" ht="30" x14ac:dyDescent="0.3">
      <c r="A43" s="9">
        <v>38</v>
      </c>
      <c r="B43" s="9">
        <v>33141211</v>
      </c>
      <c r="C43" s="10" t="s">
        <v>37</v>
      </c>
      <c r="D43" s="11" t="s">
        <v>113</v>
      </c>
      <c r="E43" s="10" t="s">
        <v>207</v>
      </c>
      <c r="F43" s="9" t="s">
        <v>268</v>
      </c>
      <c r="G43" s="12">
        <v>250</v>
      </c>
      <c r="H43" s="13">
        <v>500</v>
      </c>
      <c r="I43" s="13">
        <v>125000</v>
      </c>
      <c r="J43" s="80"/>
      <c r="K43" s="81"/>
      <c r="L43" s="81"/>
    </row>
    <row r="44" spans="1:12" ht="75" x14ac:dyDescent="0.3">
      <c r="A44" s="9">
        <v>39</v>
      </c>
      <c r="B44" s="9">
        <v>33141182</v>
      </c>
      <c r="C44" s="10" t="s">
        <v>38</v>
      </c>
      <c r="D44" s="14" t="s">
        <v>114</v>
      </c>
      <c r="E44" s="10" t="s">
        <v>208</v>
      </c>
      <c r="F44" s="9" t="s">
        <v>268</v>
      </c>
      <c r="G44" s="12">
        <v>30</v>
      </c>
      <c r="H44" s="13">
        <v>4300</v>
      </c>
      <c r="I44" s="13">
        <v>129000</v>
      </c>
      <c r="J44" s="80"/>
      <c r="K44" s="81"/>
      <c r="L44" s="81"/>
    </row>
    <row r="45" spans="1:12" ht="75" x14ac:dyDescent="0.3">
      <c r="A45" s="9">
        <v>40</v>
      </c>
      <c r="B45" s="9">
        <v>33141182</v>
      </c>
      <c r="C45" s="10" t="s">
        <v>39</v>
      </c>
      <c r="D45" s="14" t="s">
        <v>115</v>
      </c>
      <c r="E45" s="10" t="s">
        <v>209</v>
      </c>
      <c r="F45" s="9" t="s">
        <v>268</v>
      </c>
      <c r="G45" s="12">
        <v>30</v>
      </c>
      <c r="H45" s="13">
        <v>4300</v>
      </c>
      <c r="I45" s="13">
        <v>129000</v>
      </c>
      <c r="J45" s="80"/>
      <c r="K45" s="81"/>
      <c r="L45" s="81"/>
    </row>
    <row r="46" spans="1:12" ht="120" x14ac:dyDescent="0.3">
      <c r="A46" s="9">
        <v>41</v>
      </c>
      <c r="B46" s="9">
        <v>33141211</v>
      </c>
      <c r="C46" s="10" t="s">
        <v>40</v>
      </c>
      <c r="D46" s="11" t="s">
        <v>116</v>
      </c>
      <c r="E46" s="10" t="s">
        <v>287</v>
      </c>
      <c r="F46" s="9" t="s">
        <v>268</v>
      </c>
      <c r="G46" s="12">
        <v>10</v>
      </c>
      <c r="H46" s="13">
        <v>8000</v>
      </c>
      <c r="I46" s="13">
        <v>80000</v>
      </c>
      <c r="J46" s="80"/>
      <c r="K46" s="81"/>
      <c r="L46" s="81"/>
    </row>
    <row r="47" spans="1:12" ht="30" x14ac:dyDescent="0.3">
      <c r="A47" s="9">
        <v>42</v>
      </c>
      <c r="B47" s="9">
        <v>33141131</v>
      </c>
      <c r="C47" s="10" t="s">
        <v>41</v>
      </c>
      <c r="D47" s="11" t="s">
        <v>117</v>
      </c>
      <c r="E47" s="10" t="s">
        <v>210</v>
      </c>
      <c r="F47" s="9" t="s">
        <v>268</v>
      </c>
      <c r="G47" s="12">
        <v>150</v>
      </c>
      <c r="H47" s="13">
        <v>500</v>
      </c>
      <c r="I47" s="13">
        <v>75000</v>
      </c>
      <c r="J47" s="80"/>
      <c r="K47" s="81"/>
      <c r="L47" s="81"/>
    </row>
    <row r="48" spans="1:12" ht="90" x14ac:dyDescent="0.3">
      <c r="A48" s="9">
        <v>43</v>
      </c>
      <c r="B48" s="9">
        <v>33141211</v>
      </c>
      <c r="C48" s="10" t="s">
        <v>42</v>
      </c>
      <c r="D48" s="11" t="s">
        <v>118</v>
      </c>
      <c r="E48" s="15" t="s">
        <v>288</v>
      </c>
      <c r="F48" s="9" t="s">
        <v>268</v>
      </c>
      <c r="G48" s="12">
        <v>1500</v>
      </c>
      <c r="H48" s="13">
        <v>55</v>
      </c>
      <c r="I48" s="13">
        <v>82500</v>
      </c>
      <c r="J48" s="80"/>
      <c r="K48" s="81"/>
      <c r="L48" s="81"/>
    </row>
    <row r="49" spans="1:12" ht="30" x14ac:dyDescent="0.3">
      <c r="A49" s="9">
        <v>44</v>
      </c>
      <c r="B49" s="9">
        <v>33141136</v>
      </c>
      <c r="C49" s="10" t="s">
        <v>43</v>
      </c>
      <c r="D49" s="11" t="s">
        <v>43</v>
      </c>
      <c r="E49" s="10" t="s">
        <v>211</v>
      </c>
      <c r="F49" s="9" t="s">
        <v>268</v>
      </c>
      <c r="G49" s="12">
        <v>800</v>
      </c>
      <c r="H49" s="13">
        <v>75</v>
      </c>
      <c r="I49" s="13">
        <v>60000</v>
      </c>
      <c r="J49" s="80"/>
      <c r="K49" s="81"/>
      <c r="L49" s="81"/>
    </row>
    <row r="50" spans="1:12" ht="30" x14ac:dyDescent="0.3">
      <c r="A50" s="9">
        <v>45</v>
      </c>
      <c r="B50" s="9">
        <v>33161120</v>
      </c>
      <c r="C50" s="10" t="s">
        <v>44</v>
      </c>
      <c r="D50" s="11" t="s">
        <v>119</v>
      </c>
      <c r="E50" s="10" t="s">
        <v>383</v>
      </c>
      <c r="F50" s="9" t="s">
        <v>268</v>
      </c>
      <c r="G50" s="12">
        <v>18</v>
      </c>
      <c r="H50" s="13">
        <v>3600</v>
      </c>
      <c r="I50" s="13">
        <v>64800</v>
      </c>
      <c r="J50" s="80"/>
      <c r="K50" s="81"/>
      <c r="L50" s="81"/>
    </row>
    <row r="51" spans="1:12" ht="30" x14ac:dyDescent="0.3">
      <c r="A51" s="9">
        <v>46</v>
      </c>
      <c r="B51" s="9">
        <v>33141211</v>
      </c>
      <c r="C51" s="10" t="s">
        <v>45</v>
      </c>
      <c r="D51" s="11" t="s">
        <v>120</v>
      </c>
      <c r="E51" s="10" t="s">
        <v>212</v>
      </c>
      <c r="F51" s="9" t="s">
        <v>268</v>
      </c>
      <c r="G51" s="12">
        <v>2000</v>
      </c>
      <c r="H51" s="13">
        <v>80</v>
      </c>
      <c r="I51" s="13">
        <v>160000</v>
      </c>
      <c r="J51" s="80"/>
      <c r="K51" s="81"/>
      <c r="L51" s="81"/>
    </row>
    <row r="52" spans="1:12" ht="60" x14ac:dyDescent="0.3">
      <c r="A52" s="9">
        <v>47</v>
      </c>
      <c r="B52" s="9">
        <v>33141212</v>
      </c>
      <c r="C52" s="10" t="s">
        <v>46</v>
      </c>
      <c r="D52" s="11" t="s">
        <v>121</v>
      </c>
      <c r="E52" s="15" t="s">
        <v>213</v>
      </c>
      <c r="F52" s="9" t="s">
        <v>268</v>
      </c>
      <c r="G52" s="12">
        <v>15</v>
      </c>
      <c r="H52" s="13">
        <v>17200</v>
      </c>
      <c r="I52" s="13">
        <v>258000</v>
      </c>
      <c r="J52" s="80"/>
      <c r="K52" s="81"/>
      <c r="L52" s="81"/>
    </row>
    <row r="53" spans="1:12" ht="30" x14ac:dyDescent="0.3">
      <c r="A53" s="9">
        <v>48</v>
      </c>
      <c r="B53" s="9">
        <v>33141173</v>
      </c>
      <c r="C53" s="10" t="s">
        <v>47</v>
      </c>
      <c r="D53" s="11" t="s">
        <v>47</v>
      </c>
      <c r="E53" s="10" t="s">
        <v>214</v>
      </c>
      <c r="F53" s="9" t="s">
        <v>268</v>
      </c>
      <c r="G53" s="12">
        <v>1500</v>
      </c>
      <c r="H53" s="13">
        <v>55</v>
      </c>
      <c r="I53" s="13">
        <v>82500</v>
      </c>
      <c r="J53" s="80"/>
      <c r="K53" s="81"/>
      <c r="L53" s="81"/>
    </row>
    <row r="54" spans="1:12" ht="30" x14ac:dyDescent="0.3">
      <c r="A54" s="9">
        <v>49</v>
      </c>
      <c r="B54" s="9">
        <v>33141136</v>
      </c>
      <c r="C54" s="10" t="s">
        <v>48</v>
      </c>
      <c r="D54" s="11" t="s">
        <v>122</v>
      </c>
      <c r="E54" s="10" t="s">
        <v>215</v>
      </c>
      <c r="F54" s="9" t="s">
        <v>268</v>
      </c>
      <c r="G54" s="12">
        <v>20</v>
      </c>
      <c r="H54" s="13">
        <v>200</v>
      </c>
      <c r="I54" s="13">
        <v>4000</v>
      </c>
      <c r="J54" s="80"/>
      <c r="K54" s="81"/>
      <c r="L54" s="81"/>
    </row>
    <row r="55" spans="1:12" ht="266.25" customHeight="1" x14ac:dyDescent="0.3">
      <c r="A55" s="16">
        <v>50</v>
      </c>
      <c r="B55" s="19">
        <v>33141211</v>
      </c>
      <c r="C55" s="20" t="s">
        <v>49</v>
      </c>
      <c r="D55" s="19" t="s">
        <v>49</v>
      </c>
      <c r="E55" s="21" t="s">
        <v>384</v>
      </c>
      <c r="F55" s="22" t="s">
        <v>268</v>
      </c>
      <c r="G55" s="22">
        <v>1</v>
      </c>
      <c r="H55" s="104">
        <v>1450000</v>
      </c>
      <c r="I55" s="104">
        <v>1450000</v>
      </c>
      <c r="J55" s="84"/>
      <c r="K55" s="85"/>
      <c r="L55" s="85"/>
    </row>
    <row r="56" spans="1:12" ht="75" x14ac:dyDescent="0.3">
      <c r="A56" s="9">
        <v>51</v>
      </c>
      <c r="B56" s="9">
        <v>33141142</v>
      </c>
      <c r="C56" s="10" t="s">
        <v>50</v>
      </c>
      <c r="D56" s="11" t="s">
        <v>123</v>
      </c>
      <c r="E56" s="10" t="s">
        <v>216</v>
      </c>
      <c r="F56" s="9" t="s">
        <v>268</v>
      </c>
      <c r="G56" s="12">
        <v>1000</v>
      </c>
      <c r="H56" s="13">
        <v>150</v>
      </c>
      <c r="I56" s="13">
        <v>150000</v>
      </c>
      <c r="J56" s="80"/>
      <c r="K56" s="81"/>
      <c r="L56" s="81"/>
    </row>
    <row r="57" spans="1:12" ht="45" x14ac:dyDescent="0.3">
      <c r="A57" s="9">
        <v>52</v>
      </c>
      <c r="B57" s="9">
        <v>33141142</v>
      </c>
      <c r="C57" s="10" t="s">
        <v>51</v>
      </c>
      <c r="D57" s="11" t="s">
        <v>124</v>
      </c>
      <c r="E57" s="11" t="s">
        <v>289</v>
      </c>
      <c r="F57" s="9" t="s">
        <v>268</v>
      </c>
      <c r="G57" s="12">
        <v>25000</v>
      </c>
      <c r="H57" s="13">
        <v>11.5</v>
      </c>
      <c r="I57" s="13">
        <v>287500</v>
      </c>
      <c r="J57" s="80"/>
      <c r="K57" s="81"/>
      <c r="L57" s="81"/>
    </row>
    <row r="58" spans="1:12" ht="45" x14ac:dyDescent="0.3">
      <c r="A58" s="9">
        <v>53</v>
      </c>
      <c r="B58" s="9">
        <v>33141142</v>
      </c>
      <c r="C58" s="10" t="s">
        <v>52</v>
      </c>
      <c r="D58" s="11" t="s">
        <v>125</v>
      </c>
      <c r="E58" s="11" t="s">
        <v>273</v>
      </c>
      <c r="F58" s="9" t="s">
        <v>268</v>
      </c>
      <c r="G58" s="12">
        <v>15000</v>
      </c>
      <c r="H58" s="13">
        <v>40</v>
      </c>
      <c r="I58" s="13">
        <v>600000</v>
      </c>
      <c r="J58" s="80"/>
      <c r="K58" s="81"/>
      <c r="L58" s="81"/>
    </row>
    <row r="59" spans="1:12" ht="75" x14ac:dyDescent="0.3">
      <c r="A59" s="9">
        <v>54</v>
      </c>
      <c r="B59" s="9">
        <v>33141211</v>
      </c>
      <c r="C59" s="10" t="s">
        <v>53</v>
      </c>
      <c r="D59" s="11" t="s">
        <v>53</v>
      </c>
      <c r="E59" s="15" t="s">
        <v>217</v>
      </c>
      <c r="F59" s="9" t="s">
        <v>268</v>
      </c>
      <c r="G59" s="12">
        <v>10</v>
      </c>
      <c r="H59" s="13">
        <v>1350</v>
      </c>
      <c r="I59" s="13">
        <v>13500</v>
      </c>
      <c r="J59" s="80"/>
      <c r="K59" s="81"/>
      <c r="L59" s="81"/>
    </row>
    <row r="60" spans="1:12" ht="90" x14ac:dyDescent="0.3">
      <c r="A60" s="9">
        <v>55</v>
      </c>
      <c r="B60" s="9">
        <v>33141182</v>
      </c>
      <c r="C60" s="10" t="s">
        <v>54</v>
      </c>
      <c r="D60" s="11" t="s">
        <v>126</v>
      </c>
      <c r="E60" s="10" t="s">
        <v>218</v>
      </c>
      <c r="F60" s="9" t="s">
        <v>268</v>
      </c>
      <c r="G60" s="12">
        <v>10</v>
      </c>
      <c r="H60" s="13">
        <v>26500</v>
      </c>
      <c r="I60" s="13">
        <v>265000</v>
      </c>
      <c r="J60" s="80"/>
      <c r="K60" s="81"/>
      <c r="L60" s="81"/>
    </row>
    <row r="61" spans="1:12" ht="60" x14ac:dyDescent="0.3">
      <c r="A61" s="9">
        <v>56</v>
      </c>
      <c r="B61" s="9">
        <v>33141182</v>
      </c>
      <c r="C61" s="10" t="s">
        <v>55</v>
      </c>
      <c r="D61" s="11" t="s">
        <v>127</v>
      </c>
      <c r="E61" s="10" t="s">
        <v>219</v>
      </c>
      <c r="F61" s="9" t="s">
        <v>268</v>
      </c>
      <c r="G61" s="12">
        <v>20</v>
      </c>
      <c r="H61" s="13">
        <v>4300</v>
      </c>
      <c r="I61" s="13">
        <v>86000</v>
      </c>
      <c r="J61" s="80"/>
      <c r="K61" s="81"/>
      <c r="L61" s="81"/>
    </row>
    <row r="62" spans="1:12" ht="60" x14ac:dyDescent="0.3">
      <c r="A62" s="9">
        <v>57</v>
      </c>
      <c r="B62" s="9">
        <v>33141182</v>
      </c>
      <c r="C62" s="10" t="s">
        <v>56</v>
      </c>
      <c r="D62" s="11" t="s">
        <v>128</v>
      </c>
      <c r="E62" s="10" t="s">
        <v>220</v>
      </c>
      <c r="F62" s="9" t="s">
        <v>268</v>
      </c>
      <c r="G62" s="12">
        <v>60</v>
      </c>
      <c r="H62" s="13">
        <v>4300</v>
      </c>
      <c r="I62" s="13">
        <v>258000</v>
      </c>
      <c r="J62" s="80"/>
      <c r="K62" s="81"/>
      <c r="L62" s="81"/>
    </row>
    <row r="63" spans="1:12" ht="60" x14ac:dyDescent="0.3">
      <c r="A63" s="9">
        <v>58</v>
      </c>
      <c r="B63" s="9">
        <v>33141182</v>
      </c>
      <c r="C63" s="10" t="s">
        <v>57</v>
      </c>
      <c r="D63" s="11" t="s">
        <v>129</v>
      </c>
      <c r="E63" s="10" t="s">
        <v>221</v>
      </c>
      <c r="F63" s="9" t="s">
        <v>268</v>
      </c>
      <c r="G63" s="12">
        <v>20</v>
      </c>
      <c r="H63" s="13">
        <v>4300</v>
      </c>
      <c r="I63" s="13">
        <v>86000</v>
      </c>
      <c r="J63" s="80"/>
      <c r="K63" s="81"/>
      <c r="L63" s="81"/>
    </row>
    <row r="64" spans="1:12" ht="75" x14ac:dyDescent="0.3">
      <c r="A64" s="9">
        <v>59</v>
      </c>
      <c r="B64" s="9">
        <v>33141212</v>
      </c>
      <c r="C64" s="11" t="s">
        <v>58</v>
      </c>
      <c r="D64" s="11" t="s">
        <v>130</v>
      </c>
      <c r="E64" s="11" t="s">
        <v>222</v>
      </c>
      <c r="F64" s="9" t="s">
        <v>268</v>
      </c>
      <c r="G64" s="12">
        <v>30</v>
      </c>
      <c r="H64" s="13">
        <v>7000</v>
      </c>
      <c r="I64" s="13">
        <v>210000</v>
      </c>
      <c r="J64" s="80"/>
      <c r="K64" s="81"/>
      <c r="L64" s="81"/>
    </row>
    <row r="65" spans="1:12" ht="75" x14ac:dyDescent="0.3">
      <c r="A65" s="9">
        <v>60</v>
      </c>
      <c r="B65" s="9">
        <v>33141212</v>
      </c>
      <c r="C65" s="11" t="s">
        <v>59</v>
      </c>
      <c r="D65" s="11" t="s">
        <v>131</v>
      </c>
      <c r="E65" s="11" t="s">
        <v>223</v>
      </c>
      <c r="F65" s="9" t="s">
        <v>268</v>
      </c>
      <c r="G65" s="12">
        <v>30</v>
      </c>
      <c r="H65" s="13">
        <v>7000</v>
      </c>
      <c r="I65" s="13">
        <v>210000</v>
      </c>
      <c r="J65" s="80"/>
      <c r="K65" s="81"/>
      <c r="L65" s="81"/>
    </row>
    <row r="66" spans="1:12" ht="75" x14ac:dyDescent="0.3">
      <c r="A66" s="9">
        <v>61</v>
      </c>
      <c r="B66" s="9">
        <v>33141211</v>
      </c>
      <c r="C66" s="10" t="s">
        <v>60</v>
      </c>
      <c r="D66" s="11" t="s">
        <v>132</v>
      </c>
      <c r="E66" s="10" t="s">
        <v>224</v>
      </c>
      <c r="F66" s="9" t="s">
        <v>268</v>
      </c>
      <c r="G66" s="12">
        <v>20</v>
      </c>
      <c r="H66" s="13">
        <v>5500</v>
      </c>
      <c r="I66" s="13">
        <v>110000</v>
      </c>
      <c r="J66" s="80"/>
      <c r="K66" s="81"/>
      <c r="L66" s="81"/>
    </row>
    <row r="67" spans="1:12" ht="75" x14ac:dyDescent="0.3">
      <c r="A67" s="9">
        <v>62</v>
      </c>
      <c r="B67" s="9">
        <v>33141211</v>
      </c>
      <c r="C67" s="10" t="s">
        <v>61</v>
      </c>
      <c r="D67" s="11" t="s">
        <v>133</v>
      </c>
      <c r="E67" s="10" t="s">
        <v>225</v>
      </c>
      <c r="F67" s="9" t="s">
        <v>268</v>
      </c>
      <c r="G67" s="12">
        <v>20</v>
      </c>
      <c r="H67" s="13">
        <v>5500</v>
      </c>
      <c r="I67" s="13">
        <v>110000</v>
      </c>
      <c r="J67" s="80"/>
      <c r="K67" s="81"/>
      <c r="L67" s="81"/>
    </row>
    <row r="68" spans="1:12" ht="30" x14ac:dyDescent="0.3">
      <c r="A68" s="9">
        <v>63</v>
      </c>
      <c r="B68" s="9">
        <v>33141112</v>
      </c>
      <c r="C68" s="10" t="s">
        <v>62</v>
      </c>
      <c r="D68" s="11" t="s">
        <v>134</v>
      </c>
      <c r="E68" s="10" t="s">
        <v>226</v>
      </c>
      <c r="F68" s="9" t="s">
        <v>268</v>
      </c>
      <c r="G68" s="12">
        <v>24000</v>
      </c>
      <c r="H68" s="13">
        <v>4</v>
      </c>
      <c r="I68" s="13">
        <v>96000</v>
      </c>
      <c r="J68" s="80"/>
      <c r="K68" s="81"/>
      <c r="L68" s="81"/>
    </row>
    <row r="69" spans="1:12" ht="75" x14ac:dyDescent="0.3">
      <c r="A69" s="9">
        <v>64</v>
      </c>
      <c r="B69" s="9">
        <v>33141112</v>
      </c>
      <c r="C69" s="10" t="s">
        <v>63</v>
      </c>
      <c r="D69" s="11" t="s">
        <v>135</v>
      </c>
      <c r="E69" s="10" t="s">
        <v>227</v>
      </c>
      <c r="F69" s="9" t="s">
        <v>268</v>
      </c>
      <c r="G69" s="12">
        <v>700</v>
      </c>
      <c r="H69" s="13">
        <v>420</v>
      </c>
      <c r="I69" s="13">
        <v>294000</v>
      </c>
      <c r="J69" s="80"/>
      <c r="K69" s="81"/>
      <c r="L69" s="81"/>
    </row>
    <row r="70" spans="1:12" ht="75" x14ac:dyDescent="0.3">
      <c r="A70" s="9">
        <v>65</v>
      </c>
      <c r="B70" s="9">
        <v>33141145</v>
      </c>
      <c r="C70" s="10" t="s">
        <v>64</v>
      </c>
      <c r="D70" s="11" t="s">
        <v>136</v>
      </c>
      <c r="E70" s="10" t="s">
        <v>228</v>
      </c>
      <c r="F70" s="9" t="s">
        <v>268</v>
      </c>
      <c r="G70" s="12">
        <v>300</v>
      </c>
      <c r="H70" s="13">
        <v>2200</v>
      </c>
      <c r="I70" s="13">
        <v>660000</v>
      </c>
      <c r="J70" s="80"/>
      <c r="K70" s="81"/>
      <c r="L70" s="81"/>
    </row>
    <row r="71" spans="1:12" ht="75" x14ac:dyDescent="0.3">
      <c r="A71" s="9">
        <v>66</v>
      </c>
      <c r="B71" s="9">
        <v>33141127</v>
      </c>
      <c r="C71" s="10" t="s">
        <v>65</v>
      </c>
      <c r="D71" s="11" t="s">
        <v>137</v>
      </c>
      <c r="E71" s="10" t="s">
        <v>229</v>
      </c>
      <c r="F71" s="9" t="s">
        <v>268</v>
      </c>
      <c r="G71" s="12">
        <v>30</v>
      </c>
      <c r="H71" s="13">
        <v>600</v>
      </c>
      <c r="I71" s="13">
        <v>18000</v>
      </c>
      <c r="J71" s="80"/>
      <c r="K71" s="81"/>
      <c r="L71" s="81"/>
    </row>
    <row r="72" spans="1:12" ht="30" x14ac:dyDescent="0.3">
      <c r="A72" s="9">
        <v>67</v>
      </c>
      <c r="B72" s="9">
        <v>33141211</v>
      </c>
      <c r="C72" s="10" t="s">
        <v>66</v>
      </c>
      <c r="D72" s="11" t="s">
        <v>66</v>
      </c>
      <c r="E72" s="10" t="s">
        <v>230</v>
      </c>
      <c r="F72" s="9" t="s">
        <v>268</v>
      </c>
      <c r="G72" s="12">
        <v>10</v>
      </c>
      <c r="H72" s="13">
        <v>2800</v>
      </c>
      <c r="I72" s="13">
        <v>28000</v>
      </c>
      <c r="J72" s="80"/>
      <c r="K72" s="81"/>
      <c r="L72" s="81"/>
    </row>
    <row r="73" spans="1:12" ht="30" x14ac:dyDescent="0.3">
      <c r="A73" s="9">
        <v>68</v>
      </c>
      <c r="B73" s="9">
        <v>33141211</v>
      </c>
      <c r="C73" s="10" t="s">
        <v>67</v>
      </c>
      <c r="D73" s="11" t="s">
        <v>67</v>
      </c>
      <c r="E73" s="10" t="s">
        <v>231</v>
      </c>
      <c r="F73" s="9" t="s">
        <v>268</v>
      </c>
      <c r="G73" s="12">
        <v>30</v>
      </c>
      <c r="H73" s="13">
        <v>1200</v>
      </c>
      <c r="I73" s="13">
        <v>36000</v>
      </c>
      <c r="J73" s="80"/>
      <c r="K73" s="81"/>
      <c r="L73" s="81"/>
    </row>
    <row r="74" spans="1:12" ht="45" x14ac:dyDescent="0.3">
      <c r="A74" s="9">
        <v>69</v>
      </c>
      <c r="B74" s="9">
        <v>33141211</v>
      </c>
      <c r="C74" s="10" t="s">
        <v>68</v>
      </c>
      <c r="D74" s="11" t="s">
        <v>138</v>
      </c>
      <c r="E74" s="10" t="s">
        <v>385</v>
      </c>
      <c r="F74" s="9" t="s">
        <v>268</v>
      </c>
      <c r="G74" s="12">
        <v>60</v>
      </c>
      <c r="H74" s="13">
        <v>8350</v>
      </c>
      <c r="I74" s="13">
        <v>501000</v>
      </c>
      <c r="J74" s="80"/>
      <c r="K74" s="81"/>
      <c r="L74" s="81"/>
    </row>
    <row r="75" spans="1:12" ht="45" x14ac:dyDescent="0.3">
      <c r="A75" s="9">
        <v>70</v>
      </c>
      <c r="B75" s="9">
        <v>33141211</v>
      </c>
      <c r="C75" s="10" t="s">
        <v>69</v>
      </c>
      <c r="D75" s="11" t="s">
        <v>139</v>
      </c>
      <c r="E75" s="10" t="s">
        <v>232</v>
      </c>
      <c r="F75" s="9" t="s">
        <v>268</v>
      </c>
      <c r="G75" s="12">
        <v>6000</v>
      </c>
      <c r="H75" s="13">
        <v>30</v>
      </c>
      <c r="I75" s="13">
        <v>180000</v>
      </c>
      <c r="J75" s="80"/>
      <c r="K75" s="81"/>
      <c r="L75" s="81"/>
    </row>
    <row r="76" spans="1:12" ht="105" x14ac:dyDescent="0.3">
      <c r="A76" s="9">
        <v>71</v>
      </c>
      <c r="B76" s="9">
        <v>33141211</v>
      </c>
      <c r="C76" s="11" t="s">
        <v>70</v>
      </c>
      <c r="D76" s="11" t="s">
        <v>140</v>
      </c>
      <c r="E76" s="11" t="s">
        <v>233</v>
      </c>
      <c r="F76" s="9" t="s">
        <v>268</v>
      </c>
      <c r="G76" s="12">
        <v>15</v>
      </c>
      <c r="H76" s="18">
        <v>4290</v>
      </c>
      <c r="I76" s="13">
        <v>64350</v>
      </c>
      <c r="J76" s="80"/>
      <c r="K76" s="83"/>
      <c r="L76" s="81"/>
    </row>
    <row r="77" spans="1:12" ht="105" x14ac:dyDescent="0.3">
      <c r="A77" s="9">
        <v>72</v>
      </c>
      <c r="B77" s="9">
        <v>33141211</v>
      </c>
      <c r="C77" s="11" t="s">
        <v>71</v>
      </c>
      <c r="D77" s="11" t="s">
        <v>141</v>
      </c>
      <c r="E77" s="11" t="s">
        <v>234</v>
      </c>
      <c r="F77" s="9" t="s">
        <v>268</v>
      </c>
      <c r="G77" s="12">
        <v>35</v>
      </c>
      <c r="H77" s="18">
        <v>4730</v>
      </c>
      <c r="I77" s="13">
        <v>165550</v>
      </c>
      <c r="J77" s="80"/>
      <c r="K77" s="83"/>
      <c r="L77" s="81"/>
    </row>
    <row r="78" spans="1:12" ht="105" x14ac:dyDescent="0.3">
      <c r="A78" s="9">
        <v>73</v>
      </c>
      <c r="B78" s="9">
        <v>33141211</v>
      </c>
      <c r="C78" s="11" t="s">
        <v>72</v>
      </c>
      <c r="D78" s="11" t="s">
        <v>142</v>
      </c>
      <c r="E78" s="11" t="s">
        <v>235</v>
      </c>
      <c r="F78" s="9" t="s">
        <v>268</v>
      </c>
      <c r="G78" s="12">
        <v>15</v>
      </c>
      <c r="H78" s="18">
        <v>3850</v>
      </c>
      <c r="I78" s="13">
        <v>57750</v>
      </c>
      <c r="J78" s="80"/>
      <c r="K78" s="83"/>
      <c r="L78" s="81"/>
    </row>
    <row r="79" spans="1:12" x14ac:dyDescent="0.3">
      <c r="A79" s="9">
        <v>74</v>
      </c>
      <c r="B79" s="9">
        <v>33141211</v>
      </c>
      <c r="C79" s="10" t="s">
        <v>73</v>
      </c>
      <c r="D79" s="11" t="s">
        <v>73</v>
      </c>
      <c r="E79" s="10" t="s">
        <v>236</v>
      </c>
      <c r="F79" s="9" t="s">
        <v>268</v>
      </c>
      <c r="G79" s="12">
        <v>500</v>
      </c>
      <c r="H79" s="13">
        <v>60</v>
      </c>
      <c r="I79" s="13">
        <v>30000</v>
      </c>
      <c r="J79" s="80"/>
      <c r="K79" s="81"/>
      <c r="L79" s="81"/>
    </row>
    <row r="80" spans="1:12" ht="45" x14ac:dyDescent="0.3">
      <c r="A80" s="9">
        <v>75</v>
      </c>
      <c r="B80" s="9">
        <v>33141211</v>
      </c>
      <c r="C80" s="10" t="s">
        <v>74</v>
      </c>
      <c r="D80" s="11" t="s">
        <v>74</v>
      </c>
      <c r="E80" s="10" t="s">
        <v>290</v>
      </c>
      <c r="F80" s="9" t="s">
        <v>268</v>
      </c>
      <c r="G80" s="12">
        <v>8900</v>
      </c>
      <c r="H80" s="13">
        <v>200</v>
      </c>
      <c r="I80" s="13">
        <v>1780000</v>
      </c>
      <c r="J80" s="80"/>
      <c r="K80" s="81"/>
      <c r="L80" s="81"/>
    </row>
    <row r="81" spans="1:12" ht="120" x14ac:dyDescent="0.3">
      <c r="A81" s="9">
        <v>76</v>
      </c>
      <c r="B81" s="9">
        <v>33141211</v>
      </c>
      <c r="C81" s="11" t="s">
        <v>75</v>
      </c>
      <c r="D81" s="11" t="s">
        <v>143</v>
      </c>
      <c r="E81" s="11" t="s">
        <v>291</v>
      </c>
      <c r="F81" s="9" t="s">
        <v>268</v>
      </c>
      <c r="G81" s="12">
        <v>40</v>
      </c>
      <c r="H81" s="13">
        <v>30000</v>
      </c>
      <c r="I81" s="13">
        <v>1200000</v>
      </c>
      <c r="J81" s="80"/>
      <c r="K81" s="81"/>
      <c r="L81" s="81"/>
    </row>
    <row r="82" spans="1:12" ht="60" x14ac:dyDescent="0.3">
      <c r="A82" s="16">
        <v>77</v>
      </c>
      <c r="B82" s="16">
        <v>33141211</v>
      </c>
      <c r="C82" s="14" t="s">
        <v>76</v>
      </c>
      <c r="D82" s="14" t="s">
        <v>144</v>
      </c>
      <c r="E82" s="14" t="s">
        <v>237</v>
      </c>
      <c r="F82" s="16" t="s">
        <v>268</v>
      </c>
      <c r="G82" s="17">
        <v>100</v>
      </c>
      <c r="H82" s="18">
        <v>280</v>
      </c>
      <c r="I82" s="18">
        <v>28000</v>
      </c>
      <c r="J82" s="82"/>
      <c r="K82" s="83"/>
      <c r="L82" s="83"/>
    </row>
    <row r="83" spans="1:12" ht="120" x14ac:dyDescent="0.3">
      <c r="A83" s="9">
        <v>78</v>
      </c>
      <c r="B83" s="9">
        <v>33141211</v>
      </c>
      <c r="C83" s="11" t="s">
        <v>77</v>
      </c>
      <c r="D83" s="11" t="s">
        <v>145</v>
      </c>
      <c r="E83" s="11" t="s">
        <v>238</v>
      </c>
      <c r="F83" s="9" t="s">
        <v>268</v>
      </c>
      <c r="G83" s="12">
        <v>5</v>
      </c>
      <c r="H83" s="13">
        <v>8000</v>
      </c>
      <c r="I83" s="13">
        <v>40000</v>
      </c>
      <c r="J83" s="80"/>
      <c r="K83" s="81"/>
      <c r="L83" s="81"/>
    </row>
    <row r="84" spans="1:12" ht="120" x14ac:dyDescent="0.3">
      <c r="A84" s="9">
        <v>79</v>
      </c>
      <c r="B84" s="9">
        <v>33141211</v>
      </c>
      <c r="C84" s="10" t="s">
        <v>78</v>
      </c>
      <c r="D84" s="11" t="s">
        <v>146</v>
      </c>
      <c r="E84" s="11" t="s">
        <v>239</v>
      </c>
      <c r="F84" s="9" t="s">
        <v>268</v>
      </c>
      <c r="G84" s="12">
        <v>5</v>
      </c>
      <c r="H84" s="13">
        <v>8000</v>
      </c>
      <c r="I84" s="13">
        <v>40000</v>
      </c>
      <c r="J84" s="80"/>
      <c r="K84" s="81"/>
      <c r="L84" s="81"/>
    </row>
    <row r="85" spans="1:12" ht="60" x14ac:dyDescent="0.3">
      <c r="A85" s="16">
        <v>80</v>
      </c>
      <c r="B85" s="16">
        <v>33141211</v>
      </c>
      <c r="C85" s="14" t="s">
        <v>79</v>
      </c>
      <c r="D85" s="14" t="s">
        <v>79</v>
      </c>
      <c r="E85" s="14" t="s">
        <v>292</v>
      </c>
      <c r="F85" s="16" t="s">
        <v>268</v>
      </c>
      <c r="G85" s="17">
        <v>1</v>
      </c>
      <c r="H85" s="18">
        <v>22000</v>
      </c>
      <c r="I85" s="18">
        <v>22000</v>
      </c>
      <c r="J85" s="82"/>
      <c r="K85" s="83"/>
      <c r="L85" s="83"/>
    </row>
    <row r="86" spans="1:12" ht="120" x14ac:dyDescent="0.3">
      <c r="A86" s="9">
        <v>81</v>
      </c>
      <c r="B86" s="9">
        <v>33141211</v>
      </c>
      <c r="C86" s="11" t="s">
        <v>80</v>
      </c>
      <c r="D86" s="11" t="s">
        <v>147</v>
      </c>
      <c r="E86" s="11" t="s">
        <v>240</v>
      </c>
      <c r="F86" s="9" t="s">
        <v>268</v>
      </c>
      <c r="G86" s="12">
        <v>5</v>
      </c>
      <c r="H86" s="13">
        <v>4000</v>
      </c>
      <c r="I86" s="13">
        <v>20000</v>
      </c>
      <c r="J86" s="80"/>
      <c r="K86" s="81"/>
      <c r="L86" s="81"/>
    </row>
    <row r="87" spans="1:12" ht="120" x14ac:dyDescent="0.3">
      <c r="A87" s="9">
        <v>82</v>
      </c>
      <c r="B87" s="9">
        <v>33141211</v>
      </c>
      <c r="C87" s="10" t="s">
        <v>81</v>
      </c>
      <c r="D87" s="11" t="s">
        <v>148</v>
      </c>
      <c r="E87" s="11" t="s">
        <v>241</v>
      </c>
      <c r="F87" s="9" t="s">
        <v>268</v>
      </c>
      <c r="G87" s="12">
        <v>5</v>
      </c>
      <c r="H87" s="13">
        <v>4000</v>
      </c>
      <c r="I87" s="13">
        <v>20000</v>
      </c>
      <c r="J87" s="80"/>
      <c r="K87" s="81"/>
      <c r="L87" s="81"/>
    </row>
    <row r="88" spans="1:12" ht="120" x14ac:dyDescent="0.3">
      <c r="A88" s="9">
        <v>83</v>
      </c>
      <c r="B88" s="9">
        <v>33141211</v>
      </c>
      <c r="C88" s="10" t="s">
        <v>82</v>
      </c>
      <c r="D88" s="11" t="s">
        <v>149</v>
      </c>
      <c r="E88" s="11" t="s">
        <v>293</v>
      </c>
      <c r="F88" s="9" t="s">
        <v>268</v>
      </c>
      <c r="G88" s="12">
        <v>5</v>
      </c>
      <c r="H88" s="13">
        <v>4000</v>
      </c>
      <c r="I88" s="13">
        <v>20000</v>
      </c>
      <c r="J88" s="80"/>
      <c r="K88" s="81"/>
      <c r="L88" s="81"/>
    </row>
    <row r="89" spans="1:12" ht="120" x14ac:dyDescent="0.3">
      <c r="A89" s="9">
        <v>84</v>
      </c>
      <c r="B89" s="9">
        <v>33141211</v>
      </c>
      <c r="C89" s="11" t="s">
        <v>83</v>
      </c>
      <c r="D89" s="11" t="s">
        <v>150</v>
      </c>
      <c r="E89" s="11" t="s">
        <v>242</v>
      </c>
      <c r="F89" s="9" t="s">
        <v>268</v>
      </c>
      <c r="G89" s="12">
        <v>5</v>
      </c>
      <c r="H89" s="13">
        <v>4000</v>
      </c>
      <c r="I89" s="13">
        <v>20000</v>
      </c>
      <c r="J89" s="80"/>
      <c r="K89" s="81"/>
      <c r="L89" s="81"/>
    </row>
    <row r="90" spans="1:12" ht="120" x14ac:dyDescent="0.3">
      <c r="A90" s="9">
        <v>85</v>
      </c>
      <c r="B90" s="9">
        <v>33141211</v>
      </c>
      <c r="C90" s="11" t="s">
        <v>84</v>
      </c>
      <c r="D90" s="11" t="s">
        <v>151</v>
      </c>
      <c r="E90" s="11" t="s">
        <v>243</v>
      </c>
      <c r="F90" s="9" t="s">
        <v>268</v>
      </c>
      <c r="G90" s="12">
        <v>5</v>
      </c>
      <c r="H90" s="13">
        <v>4000</v>
      </c>
      <c r="I90" s="13">
        <v>20000</v>
      </c>
      <c r="J90" s="80"/>
      <c r="K90" s="81"/>
      <c r="L90" s="81"/>
    </row>
    <row r="91" spans="1:12" ht="120" x14ac:dyDescent="0.3">
      <c r="A91" s="9">
        <v>86</v>
      </c>
      <c r="B91" s="9">
        <v>33141211</v>
      </c>
      <c r="C91" s="11" t="s">
        <v>85</v>
      </c>
      <c r="D91" s="11" t="s">
        <v>152</v>
      </c>
      <c r="E91" s="11" t="s">
        <v>244</v>
      </c>
      <c r="F91" s="9" t="s">
        <v>268</v>
      </c>
      <c r="G91" s="12">
        <v>5</v>
      </c>
      <c r="H91" s="13">
        <v>4000</v>
      </c>
      <c r="I91" s="13">
        <v>20000</v>
      </c>
      <c r="J91" s="80"/>
      <c r="K91" s="81"/>
      <c r="L91" s="81"/>
    </row>
    <row r="92" spans="1:12" ht="60" x14ac:dyDescent="0.3">
      <c r="A92" s="9">
        <v>87</v>
      </c>
      <c r="B92" s="9">
        <v>33141182</v>
      </c>
      <c r="C92" s="11" t="s">
        <v>86</v>
      </c>
      <c r="D92" s="11" t="s">
        <v>86</v>
      </c>
      <c r="E92" s="11" t="s">
        <v>245</v>
      </c>
      <c r="F92" s="9" t="s">
        <v>268</v>
      </c>
      <c r="G92" s="12">
        <v>5</v>
      </c>
      <c r="H92" s="13">
        <v>6000</v>
      </c>
      <c r="I92" s="13">
        <v>30000</v>
      </c>
      <c r="J92" s="80"/>
      <c r="K92" s="81"/>
      <c r="L92" s="81"/>
    </row>
    <row r="93" spans="1:12" ht="60" x14ac:dyDescent="0.3">
      <c r="A93" s="9">
        <v>88</v>
      </c>
      <c r="B93" s="9">
        <v>33141182</v>
      </c>
      <c r="C93" s="11" t="s">
        <v>87</v>
      </c>
      <c r="D93" s="11" t="s">
        <v>87</v>
      </c>
      <c r="E93" s="11" t="s">
        <v>246</v>
      </c>
      <c r="F93" s="9" t="s">
        <v>268</v>
      </c>
      <c r="G93" s="12">
        <v>5</v>
      </c>
      <c r="H93" s="13">
        <v>6000</v>
      </c>
      <c r="I93" s="13">
        <v>30000</v>
      </c>
      <c r="J93" s="80"/>
      <c r="K93" s="81"/>
      <c r="L93" s="81"/>
    </row>
    <row r="94" spans="1:12" ht="60" x14ac:dyDescent="0.3">
      <c r="A94" s="9">
        <v>89</v>
      </c>
      <c r="B94" s="9">
        <v>33141211</v>
      </c>
      <c r="C94" s="7" t="s">
        <v>88</v>
      </c>
      <c r="D94" s="7" t="s">
        <v>153</v>
      </c>
      <c r="E94" s="7" t="s">
        <v>247</v>
      </c>
      <c r="F94" s="9" t="s">
        <v>268</v>
      </c>
      <c r="G94" s="9">
        <v>50</v>
      </c>
      <c r="H94" s="13">
        <v>1000</v>
      </c>
      <c r="I94" s="13">
        <v>50000</v>
      </c>
      <c r="J94" s="86"/>
      <c r="K94" s="81"/>
      <c r="L94" s="81"/>
    </row>
    <row r="95" spans="1:12" ht="120" x14ac:dyDescent="0.3">
      <c r="A95" s="9">
        <v>90</v>
      </c>
      <c r="B95" s="16">
        <v>33141182</v>
      </c>
      <c r="C95" s="23" t="s">
        <v>89</v>
      </c>
      <c r="D95" s="23" t="s">
        <v>154</v>
      </c>
      <c r="E95" s="23" t="s">
        <v>248</v>
      </c>
      <c r="F95" s="16" t="s">
        <v>268</v>
      </c>
      <c r="G95" s="17">
        <v>5</v>
      </c>
      <c r="H95" s="18">
        <v>3000</v>
      </c>
      <c r="I95" s="13">
        <v>15000</v>
      </c>
      <c r="J95" s="82"/>
      <c r="K95" s="83"/>
      <c r="L95" s="81"/>
    </row>
    <row r="96" spans="1:12" ht="120" x14ac:dyDescent="0.3">
      <c r="A96" s="9">
        <v>91</v>
      </c>
      <c r="B96" s="9">
        <v>33141182</v>
      </c>
      <c r="C96" s="7" t="s">
        <v>90</v>
      </c>
      <c r="D96" s="7" t="s">
        <v>155</v>
      </c>
      <c r="E96" s="23" t="s">
        <v>294</v>
      </c>
      <c r="F96" s="9" t="s">
        <v>268</v>
      </c>
      <c r="G96" s="12">
        <v>5</v>
      </c>
      <c r="H96" s="13">
        <v>3000</v>
      </c>
      <c r="I96" s="13">
        <v>15000</v>
      </c>
      <c r="J96" s="80"/>
      <c r="K96" s="81"/>
      <c r="L96" s="81"/>
    </row>
    <row r="97" spans="1:12" ht="120" x14ac:dyDescent="0.3">
      <c r="A97" s="9">
        <v>92</v>
      </c>
      <c r="B97" s="9">
        <v>33141182</v>
      </c>
      <c r="C97" s="7" t="s">
        <v>91</v>
      </c>
      <c r="D97" s="7" t="s">
        <v>156</v>
      </c>
      <c r="E97" s="7" t="s">
        <v>295</v>
      </c>
      <c r="F97" s="9" t="s">
        <v>268</v>
      </c>
      <c r="G97" s="12">
        <v>5</v>
      </c>
      <c r="H97" s="13">
        <v>3000</v>
      </c>
      <c r="I97" s="13">
        <v>15000</v>
      </c>
      <c r="J97" s="80"/>
      <c r="K97" s="81"/>
      <c r="L97" s="81"/>
    </row>
    <row r="98" spans="1:12" ht="135" x14ac:dyDescent="0.3">
      <c r="A98" s="9">
        <v>93</v>
      </c>
      <c r="B98" s="9">
        <v>33141211</v>
      </c>
      <c r="C98" s="7" t="s">
        <v>92</v>
      </c>
      <c r="D98" s="7" t="s">
        <v>157</v>
      </c>
      <c r="E98" s="7" t="s">
        <v>249</v>
      </c>
      <c r="F98" s="9" t="s">
        <v>268</v>
      </c>
      <c r="G98" s="12">
        <v>4</v>
      </c>
      <c r="H98" s="13">
        <v>57900</v>
      </c>
      <c r="I98" s="13">
        <v>231600</v>
      </c>
      <c r="J98" s="80"/>
      <c r="K98" s="81"/>
      <c r="L98" s="81"/>
    </row>
    <row r="99" spans="1:12" ht="135" x14ac:dyDescent="0.3">
      <c r="A99" s="9">
        <v>94</v>
      </c>
      <c r="B99" s="9">
        <v>33141211</v>
      </c>
      <c r="C99" s="7" t="s">
        <v>93</v>
      </c>
      <c r="D99" s="7" t="s">
        <v>158</v>
      </c>
      <c r="E99" s="7" t="s">
        <v>250</v>
      </c>
      <c r="F99" s="9" t="s">
        <v>268</v>
      </c>
      <c r="G99" s="12">
        <v>4</v>
      </c>
      <c r="H99" s="13">
        <v>57900</v>
      </c>
      <c r="I99" s="13">
        <v>231600</v>
      </c>
      <c r="J99" s="80"/>
      <c r="K99" s="81"/>
      <c r="L99" s="81"/>
    </row>
    <row r="100" spans="1:12" ht="135" x14ac:dyDescent="0.3">
      <c r="A100" s="9">
        <v>95</v>
      </c>
      <c r="B100" s="9">
        <v>33141211</v>
      </c>
      <c r="C100" s="7" t="s">
        <v>94</v>
      </c>
      <c r="D100" s="7" t="s">
        <v>159</v>
      </c>
      <c r="E100" s="7" t="s">
        <v>251</v>
      </c>
      <c r="F100" s="9" t="s">
        <v>268</v>
      </c>
      <c r="G100" s="12">
        <v>6</v>
      </c>
      <c r="H100" s="13">
        <v>57900</v>
      </c>
      <c r="I100" s="13">
        <v>347400</v>
      </c>
      <c r="J100" s="80"/>
      <c r="K100" s="81"/>
      <c r="L100" s="81"/>
    </row>
    <row r="101" spans="1:12" ht="135" x14ac:dyDescent="0.3">
      <c r="A101" s="9">
        <v>96</v>
      </c>
      <c r="B101" s="9">
        <v>33141211</v>
      </c>
      <c r="C101" s="7" t="s">
        <v>95</v>
      </c>
      <c r="D101" s="7" t="s">
        <v>160</v>
      </c>
      <c r="E101" s="7" t="s">
        <v>252</v>
      </c>
      <c r="F101" s="9" t="s">
        <v>268</v>
      </c>
      <c r="G101" s="12">
        <v>6</v>
      </c>
      <c r="H101" s="13">
        <v>57900</v>
      </c>
      <c r="I101" s="13">
        <v>347400</v>
      </c>
      <c r="J101" s="80"/>
      <c r="K101" s="81"/>
      <c r="L101" s="81"/>
    </row>
    <row r="102" spans="1:12" ht="60" x14ac:dyDescent="0.3">
      <c r="A102" s="9">
        <v>97</v>
      </c>
      <c r="B102" s="9">
        <v>33141211</v>
      </c>
      <c r="C102" s="7" t="s">
        <v>96</v>
      </c>
      <c r="D102" s="7" t="s">
        <v>161</v>
      </c>
      <c r="E102" s="23" t="s">
        <v>253</v>
      </c>
      <c r="F102" s="9" t="s">
        <v>268</v>
      </c>
      <c r="G102" s="9">
        <v>6</v>
      </c>
      <c r="H102" s="13">
        <v>49500</v>
      </c>
      <c r="I102" s="13">
        <v>297000</v>
      </c>
      <c r="J102" s="86"/>
      <c r="K102" s="81"/>
      <c r="L102" s="81"/>
    </row>
    <row r="103" spans="1:12" ht="60" x14ac:dyDescent="0.3">
      <c r="A103" s="9">
        <v>98</v>
      </c>
      <c r="B103" s="9">
        <v>33141211</v>
      </c>
      <c r="C103" s="7" t="s">
        <v>97</v>
      </c>
      <c r="D103" s="7" t="s">
        <v>162</v>
      </c>
      <c r="E103" s="23" t="s">
        <v>254</v>
      </c>
      <c r="F103" s="9" t="s">
        <v>268</v>
      </c>
      <c r="G103" s="9">
        <v>6</v>
      </c>
      <c r="H103" s="13">
        <v>45000</v>
      </c>
      <c r="I103" s="13">
        <v>270000</v>
      </c>
      <c r="J103" s="86"/>
      <c r="K103" s="81"/>
      <c r="L103" s="81"/>
    </row>
    <row r="104" spans="1:12" ht="90" x14ac:dyDescent="0.3">
      <c r="A104" s="9">
        <v>99</v>
      </c>
      <c r="B104" s="9">
        <v>33141211</v>
      </c>
      <c r="C104" s="7" t="s">
        <v>98</v>
      </c>
      <c r="D104" s="7" t="s">
        <v>163</v>
      </c>
      <c r="E104" s="23" t="s">
        <v>255</v>
      </c>
      <c r="F104" s="9" t="s">
        <v>268</v>
      </c>
      <c r="G104" s="9">
        <v>6</v>
      </c>
      <c r="H104" s="13">
        <v>69500</v>
      </c>
      <c r="I104" s="13">
        <v>417000</v>
      </c>
      <c r="J104" s="86"/>
      <c r="K104" s="81"/>
      <c r="L104" s="81"/>
    </row>
    <row r="105" spans="1:12" ht="90" x14ac:dyDescent="0.3">
      <c r="A105" s="16">
        <v>100</v>
      </c>
      <c r="B105" s="16">
        <v>33141211</v>
      </c>
      <c r="C105" s="23" t="s">
        <v>99</v>
      </c>
      <c r="D105" s="23" t="s">
        <v>164</v>
      </c>
      <c r="E105" s="23" t="s">
        <v>256</v>
      </c>
      <c r="F105" s="16" t="s">
        <v>268</v>
      </c>
      <c r="G105" s="16">
        <v>6</v>
      </c>
      <c r="H105" s="18">
        <v>69500</v>
      </c>
      <c r="I105" s="18">
        <v>417000</v>
      </c>
      <c r="J105" s="87"/>
      <c r="K105" s="83"/>
      <c r="L105" s="83"/>
    </row>
    <row r="106" spans="1:12" ht="90" x14ac:dyDescent="0.3">
      <c r="A106" s="16">
        <v>101</v>
      </c>
      <c r="B106" s="16">
        <v>33141211</v>
      </c>
      <c r="C106" s="23" t="s">
        <v>100</v>
      </c>
      <c r="D106" s="23" t="s">
        <v>165</v>
      </c>
      <c r="E106" s="23" t="s">
        <v>257</v>
      </c>
      <c r="F106" s="16" t="s">
        <v>268</v>
      </c>
      <c r="G106" s="16">
        <v>6</v>
      </c>
      <c r="H106" s="18">
        <v>69500</v>
      </c>
      <c r="I106" s="18">
        <v>417000</v>
      </c>
      <c r="J106" s="87"/>
      <c r="K106" s="83"/>
      <c r="L106" s="83"/>
    </row>
    <row r="107" spans="1:12" ht="75" x14ac:dyDescent="0.3">
      <c r="A107" s="16">
        <v>102</v>
      </c>
      <c r="B107" s="16">
        <v>33141211</v>
      </c>
      <c r="C107" s="23" t="s">
        <v>101</v>
      </c>
      <c r="D107" s="23" t="s">
        <v>166</v>
      </c>
      <c r="E107" s="23" t="s">
        <v>258</v>
      </c>
      <c r="F107" s="16" t="s">
        <v>268</v>
      </c>
      <c r="G107" s="16">
        <v>22</v>
      </c>
      <c r="H107" s="18">
        <f>I107/G107</f>
        <v>36000</v>
      </c>
      <c r="I107" s="18">
        <v>792000</v>
      </c>
      <c r="J107" s="87"/>
      <c r="K107" s="83"/>
      <c r="L107" s="83"/>
    </row>
    <row r="108" spans="1:12" ht="75" x14ac:dyDescent="0.3">
      <c r="A108" s="16">
        <v>103</v>
      </c>
      <c r="B108" s="16">
        <v>33141211</v>
      </c>
      <c r="C108" s="23" t="s">
        <v>102</v>
      </c>
      <c r="D108" s="23" t="s">
        <v>167</v>
      </c>
      <c r="E108" s="23" t="s">
        <v>259</v>
      </c>
      <c r="F108" s="16" t="s">
        <v>268</v>
      </c>
      <c r="G108" s="16">
        <v>6</v>
      </c>
      <c r="H108" s="18">
        <f>I108/G108</f>
        <v>49500</v>
      </c>
      <c r="I108" s="18">
        <v>297000</v>
      </c>
      <c r="J108" s="87"/>
      <c r="K108" s="83"/>
      <c r="L108" s="83"/>
    </row>
    <row r="109" spans="1:12" ht="30" x14ac:dyDescent="0.3">
      <c r="A109" s="9">
        <v>104</v>
      </c>
      <c r="B109" s="9">
        <v>33191320</v>
      </c>
      <c r="C109" s="7" t="s">
        <v>103</v>
      </c>
      <c r="D109" s="7" t="s">
        <v>168</v>
      </c>
      <c r="E109" s="23" t="s">
        <v>296</v>
      </c>
      <c r="F109" s="9" t="s">
        <v>268</v>
      </c>
      <c r="G109" s="9">
        <v>10500</v>
      </c>
      <c r="H109" s="13">
        <v>85</v>
      </c>
      <c r="I109" s="13">
        <v>892500</v>
      </c>
      <c r="J109" s="86"/>
      <c r="K109" s="81"/>
      <c r="L109" s="81"/>
    </row>
    <row r="110" spans="1:12" ht="240" x14ac:dyDescent="0.3">
      <c r="A110" s="9">
        <v>105</v>
      </c>
      <c r="B110" s="9">
        <v>33141211</v>
      </c>
      <c r="C110" s="7" t="s">
        <v>104</v>
      </c>
      <c r="D110" s="7" t="s">
        <v>104</v>
      </c>
      <c r="E110" s="7" t="s">
        <v>260</v>
      </c>
      <c r="F110" s="9" t="s">
        <v>268</v>
      </c>
      <c r="G110" s="9">
        <v>50</v>
      </c>
      <c r="H110" s="13">
        <v>85000</v>
      </c>
      <c r="I110" s="13">
        <v>4250000</v>
      </c>
      <c r="J110" s="86"/>
      <c r="K110" s="81"/>
      <c r="L110" s="81"/>
    </row>
    <row r="111" spans="1:12" ht="30" x14ac:dyDescent="0.3">
      <c r="A111" s="9">
        <v>106</v>
      </c>
      <c r="B111" s="9">
        <v>33141118</v>
      </c>
      <c r="C111" s="7" t="s">
        <v>169</v>
      </c>
      <c r="D111" s="7" t="s">
        <v>169</v>
      </c>
      <c r="E111" s="7" t="s">
        <v>261</v>
      </c>
      <c r="F111" s="9" t="s">
        <v>269</v>
      </c>
      <c r="G111" s="17">
        <v>30</v>
      </c>
      <c r="H111" s="18">
        <v>300</v>
      </c>
      <c r="I111" s="13">
        <v>9000</v>
      </c>
      <c r="J111" s="82"/>
      <c r="K111" s="83"/>
      <c r="L111" s="81"/>
    </row>
    <row r="112" spans="1:12" ht="30" x14ac:dyDescent="0.3">
      <c r="A112" s="9">
        <v>107</v>
      </c>
      <c r="B112" s="9">
        <v>33141118</v>
      </c>
      <c r="C112" s="7" t="s">
        <v>170</v>
      </c>
      <c r="D112" s="7" t="s">
        <v>170</v>
      </c>
      <c r="E112" s="7" t="s">
        <v>262</v>
      </c>
      <c r="F112" s="9" t="s">
        <v>269</v>
      </c>
      <c r="G112" s="17">
        <v>30</v>
      </c>
      <c r="H112" s="18">
        <v>230</v>
      </c>
      <c r="I112" s="13">
        <v>6900</v>
      </c>
      <c r="J112" s="82"/>
      <c r="K112" s="83"/>
      <c r="L112" s="81"/>
    </row>
    <row r="113" spans="1:12" ht="30" x14ac:dyDescent="0.3">
      <c r="A113" s="9">
        <v>108</v>
      </c>
      <c r="B113" s="9">
        <v>33141110</v>
      </c>
      <c r="C113" s="7" t="s">
        <v>171</v>
      </c>
      <c r="D113" s="7" t="s">
        <v>171</v>
      </c>
      <c r="E113" s="7" t="s">
        <v>263</v>
      </c>
      <c r="F113" s="9" t="s">
        <v>268</v>
      </c>
      <c r="G113" s="17">
        <v>90</v>
      </c>
      <c r="H113" s="18">
        <v>135</v>
      </c>
      <c r="I113" s="13">
        <v>12150</v>
      </c>
      <c r="J113" s="82"/>
      <c r="K113" s="83"/>
      <c r="L113" s="81"/>
    </row>
    <row r="114" spans="1:12" ht="30" x14ac:dyDescent="0.3">
      <c r="A114" s="9">
        <v>109</v>
      </c>
      <c r="B114" s="9">
        <v>33141111</v>
      </c>
      <c r="C114" s="7" t="s">
        <v>172</v>
      </c>
      <c r="D114" s="7" t="s">
        <v>172</v>
      </c>
      <c r="E114" s="7" t="s">
        <v>264</v>
      </c>
      <c r="F114" s="9" t="s">
        <v>268</v>
      </c>
      <c r="G114" s="17">
        <v>150</v>
      </c>
      <c r="H114" s="18">
        <v>90</v>
      </c>
      <c r="I114" s="13">
        <v>13500</v>
      </c>
      <c r="J114" s="82"/>
      <c r="K114" s="83"/>
      <c r="L114" s="81"/>
    </row>
    <row r="115" spans="1:12" ht="60" x14ac:dyDescent="0.3">
      <c r="A115" s="9">
        <v>110</v>
      </c>
      <c r="B115" s="9">
        <v>33141115</v>
      </c>
      <c r="C115" s="7" t="s">
        <v>173</v>
      </c>
      <c r="D115" s="7" t="s">
        <v>173</v>
      </c>
      <c r="E115" s="7" t="s">
        <v>272</v>
      </c>
      <c r="F115" s="9" t="s">
        <v>270</v>
      </c>
      <c r="G115" s="17">
        <v>3</v>
      </c>
      <c r="H115" s="18">
        <v>5000</v>
      </c>
      <c r="I115" s="13">
        <v>15000</v>
      </c>
      <c r="J115" s="82"/>
      <c r="K115" s="83"/>
      <c r="L115" s="81"/>
    </row>
    <row r="116" spans="1:12" ht="60" x14ac:dyDescent="0.3">
      <c r="A116" s="16">
        <v>111</v>
      </c>
      <c r="B116" s="16">
        <v>33141116</v>
      </c>
      <c r="C116" s="23" t="s">
        <v>174</v>
      </c>
      <c r="D116" s="23" t="s">
        <v>174</v>
      </c>
      <c r="E116" s="23" t="s">
        <v>297</v>
      </c>
      <c r="F116" s="16" t="s">
        <v>271</v>
      </c>
      <c r="G116" s="17">
        <v>60</v>
      </c>
      <c r="H116" s="18">
        <v>500</v>
      </c>
      <c r="I116" s="18">
        <v>30000</v>
      </c>
      <c r="J116" s="82"/>
      <c r="K116" s="83"/>
      <c r="L116" s="83"/>
    </row>
    <row r="117" spans="1:12" ht="30" x14ac:dyDescent="0.3">
      <c r="A117" s="9">
        <v>112</v>
      </c>
      <c r="B117" s="9">
        <v>33141211</v>
      </c>
      <c r="C117" s="7" t="s">
        <v>175</v>
      </c>
      <c r="D117" s="7" t="s">
        <v>175</v>
      </c>
      <c r="E117" s="7" t="s">
        <v>265</v>
      </c>
      <c r="F117" s="9" t="s">
        <v>268</v>
      </c>
      <c r="G117" s="17">
        <v>30</v>
      </c>
      <c r="H117" s="18">
        <v>270</v>
      </c>
      <c r="I117" s="13">
        <v>8100</v>
      </c>
      <c r="J117" s="82"/>
      <c r="K117" s="83"/>
      <c r="L117" s="81"/>
    </row>
    <row r="118" spans="1:12" x14ac:dyDescent="0.3">
      <c r="A118" s="16">
        <v>113</v>
      </c>
      <c r="B118" s="16">
        <v>33141112</v>
      </c>
      <c r="C118" s="23" t="s">
        <v>176</v>
      </c>
      <c r="D118" s="23" t="s">
        <v>176</v>
      </c>
      <c r="E118" s="23" t="s">
        <v>266</v>
      </c>
      <c r="F118" s="16" t="s">
        <v>268</v>
      </c>
      <c r="G118" s="17">
        <v>30</v>
      </c>
      <c r="H118" s="18">
        <v>400</v>
      </c>
      <c r="I118" s="18">
        <v>12000</v>
      </c>
      <c r="J118" s="82"/>
      <c r="K118" s="83"/>
      <c r="L118" s="83"/>
    </row>
    <row r="119" spans="1:12" ht="105" x14ac:dyDescent="0.3">
      <c r="A119" s="9">
        <v>114</v>
      </c>
      <c r="B119" s="9">
        <v>33161120</v>
      </c>
      <c r="C119" s="7" t="s">
        <v>274</v>
      </c>
      <c r="D119" s="7" t="s">
        <v>274</v>
      </c>
      <c r="E119" s="23" t="s">
        <v>386</v>
      </c>
      <c r="F119" s="9" t="s">
        <v>268</v>
      </c>
      <c r="G119" s="9"/>
      <c r="H119" s="13"/>
      <c r="I119" s="13"/>
      <c r="J119" s="86">
        <v>1</v>
      </c>
      <c r="K119" s="81">
        <v>400000</v>
      </c>
      <c r="L119" s="81">
        <f>J119*K119</f>
        <v>400000</v>
      </c>
    </row>
    <row r="120" spans="1:12" ht="60" x14ac:dyDescent="0.3">
      <c r="A120" s="9">
        <v>115</v>
      </c>
      <c r="B120" s="9">
        <v>33191120</v>
      </c>
      <c r="C120" s="7"/>
      <c r="D120" s="7" t="s">
        <v>275</v>
      </c>
      <c r="E120" s="23" t="s">
        <v>387</v>
      </c>
      <c r="F120" s="9" t="s">
        <v>268</v>
      </c>
      <c r="G120" s="9"/>
      <c r="H120" s="13"/>
      <c r="I120" s="13"/>
      <c r="J120" s="86">
        <v>13</v>
      </c>
      <c r="K120" s="81">
        <v>53000</v>
      </c>
      <c r="L120" s="81">
        <f>J120*K120</f>
        <v>689000</v>
      </c>
    </row>
    <row r="121" spans="1:12" ht="105.75" customHeight="1" x14ac:dyDescent="0.3">
      <c r="A121" s="166">
        <v>116</v>
      </c>
      <c r="B121" s="160">
        <v>33121320</v>
      </c>
      <c r="C121" s="158"/>
      <c r="D121" s="156" t="s">
        <v>276</v>
      </c>
      <c r="E121" s="72" t="s">
        <v>298</v>
      </c>
      <c r="F121" s="160" t="s">
        <v>268</v>
      </c>
      <c r="G121" s="160"/>
      <c r="H121" s="154"/>
      <c r="I121" s="154"/>
      <c r="J121" s="150">
        <v>10</v>
      </c>
      <c r="K121" s="152">
        <v>800000</v>
      </c>
      <c r="L121" s="152">
        <f>J121*K121</f>
        <v>8000000</v>
      </c>
    </row>
    <row r="122" spans="1:12" ht="45" x14ac:dyDescent="0.3">
      <c r="A122" s="167"/>
      <c r="B122" s="161"/>
      <c r="C122" s="159"/>
      <c r="D122" s="157"/>
      <c r="E122" s="73" t="s">
        <v>299</v>
      </c>
      <c r="F122" s="161"/>
      <c r="G122" s="161"/>
      <c r="H122" s="155"/>
      <c r="I122" s="155"/>
      <c r="J122" s="151"/>
      <c r="K122" s="153"/>
      <c r="L122" s="153"/>
    </row>
    <row r="123" spans="1:12" x14ac:dyDescent="0.3">
      <c r="A123" s="167"/>
      <c r="B123" s="161"/>
      <c r="C123" s="159"/>
      <c r="D123" s="157"/>
      <c r="E123" s="73" t="s">
        <v>304</v>
      </c>
      <c r="F123" s="161"/>
      <c r="G123" s="161"/>
      <c r="H123" s="155"/>
      <c r="I123" s="155"/>
      <c r="J123" s="151"/>
      <c r="K123" s="153"/>
      <c r="L123" s="153"/>
    </row>
    <row r="124" spans="1:12" x14ac:dyDescent="0.3">
      <c r="A124" s="167"/>
      <c r="B124" s="161"/>
      <c r="C124" s="159"/>
      <c r="D124" s="157"/>
      <c r="E124" s="73" t="s">
        <v>305</v>
      </c>
      <c r="F124" s="161"/>
      <c r="G124" s="161"/>
      <c r="H124" s="155"/>
      <c r="I124" s="155"/>
      <c r="J124" s="151"/>
      <c r="K124" s="153"/>
      <c r="L124" s="153"/>
    </row>
    <row r="125" spans="1:12" x14ac:dyDescent="0.3">
      <c r="A125" s="167"/>
      <c r="B125" s="161"/>
      <c r="C125" s="159"/>
      <c r="D125" s="157"/>
      <c r="E125" s="73" t="s">
        <v>306</v>
      </c>
      <c r="F125" s="161"/>
      <c r="G125" s="161"/>
      <c r="H125" s="155"/>
      <c r="I125" s="155"/>
      <c r="J125" s="151"/>
      <c r="K125" s="153"/>
      <c r="L125" s="153"/>
    </row>
    <row r="126" spans="1:12" ht="45" x14ac:dyDescent="0.3">
      <c r="A126" s="167"/>
      <c r="B126" s="161"/>
      <c r="C126" s="159"/>
      <c r="D126" s="157"/>
      <c r="E126" s="73" t="s">
        <v>307</v>
      </c>
      <c r="F126" s="161"/>
      <c r="G126" s="161"/>
      <c r="H126" s="155"/>
      <c r="I126" s="155"/>
      <c r="J126" s="151"/>
      <c r="K126" s="153"/>
      <c r="L126" s="153"/>
    </row>
    <row r="127" spans="1:12" ht="30" x14ac:dyDescent="0.3">
      <c r="A127" s="167"/>
      <c r="B127" s="161"/>
      <c r="C127" s="159"/>
      <c r="D127" s="157"/>
      <c r="E127" s="73" t="s">
        <v>308</v>
      </c>
      <c r="F127" s="161"/>
      <c r="G127" s="161"/>
      <c r="H127" s="155"/>
      <c r="I127" s="155"/>
      <c r="J127" s="151"/>
      <c r="K127" s="153"/>
      <c r="L127" s="153"/>
    </row>
    <row r="128" spans="1:12" ht="34.5" customHeight="1" x14ac:dyDescent="0.3">
      <c r="A128" s="167"/>
      <c r="B128" s="161"/>
      <c r="C128" s="159"/>
      <c r="D128" s="157"/>
      <c r="E128" s="73" t="s">
        <v>309</v>
      </c>
      <c r="F128" s="161"/>
      <c r="G128" s="161"/>
      <c r="H128" s="155"/>
      <c r="I128" s="155"/>
      <c r="J128" s="151"/>
      <c r="K128" s="153"/>
      <c r="L128" s="153"/>
    </row>
    <row r="129" spans="1:12" x14ac:dyDescent="0.3">
      <c r="A129" s="167"/>
      <c r="B129" s="161"/>
      <c r="C129" s="159"/>
      <c r="D129" s="157"/>
      <c r="E129" s="73" t="s">
        <v>310</v>
      </c>
      <c r="F129" s="161"/>
      <c r="G129" s="161"/>
      <c r="H129" s="155"/>
      <c r="I129" s="155"/>
      <c r="J129" s="151"/>
      <c r="K129" s="153"/>
      <c r="L129" s="153"/>
    </row>
    <row r="130" spans="1:12" ht="30" x14ac:dyDescent="0.3">
      <c r="A130" s="167"/>
      <c r="B130" s="161"/>
      <c r="C130" s="159"/>
      <c r="D130" s="157"/>
      <c r="E130" s="73" t="s">
        <v>311</v>
      </c>
      <c r="F130" s="161"/>
      <c r="G130" s="161"/>
      <c r="H130" s="155"/>
      <c r="I130" s="155"/>
      <c r="J130" s="151"/>
      <c r="K130" s="153"/>
      <c r="L130" s="153"/>
    </row>
    <row r="131" spans="1:12" x14ac:dyDescent="0.3">
      <c r="A131" s="167"/>
      <c r="B131" s="161"/>
      <c r="C131" s="159"/>
      <c r="D131" s="157"/>
      <c r="E131" s="73" t="s">
        <v>312</v>
      </c>
      <c r="F131" s="161"/>
      <c r="G131" s="161"/>
      <c r="H131" s="155"/>
      <c r="I131" s="155"/>
      <c r="J131" s="151"/>
      <c r="K131" s="153"/>
      <c r="L131" s="153"/>
    </row>
    <row r="132" spans="1:12" x14ac:dyDescent="0.3">
      <c r="A132" s="167"/>
      <c r="B132" s="161"/>
      <c r="C132" s="159"/>
      <c r="D132" s="157"/>
      <c r="E132" s="73" t="s">
        <v>313</v>
      </c>
      <c r="F132" s="161"/>
      <c r="G132" s="161"/>
      <c r="H132" s="155"/>
      <c r="I132" s="155"/>
      <c r="J132" s="151"/>
      <c r="K132" s="153"/>
      <c r="L132" s="153"/>
    </row>
    <row r="133" spans="1:12" ht="91.5" customHeight="1" x14ac:dyDescent="0.3">
      <c r="A133" s="167"/>
      <c r="B133" s="161"/>
      <c r="C133" s="159"/>
      <c r="D133" s="157"/>
      <c r="E133" s="72" t="s">
        <v>326</v>
      </c>
      <c r="F133" s="161"/>
      <c r="G133" s="161"/>
      <c r="H133" s="155"/>
      <c r="I133" s="155"/>
      <c r="J133" s="151"/>
      <c r="K133" s="153"/>
      <c r="L133" s="153"/>
    </row>
    <row r="134" spans="1:12" ht="30" x14ac:dyDescent="0.3">
      <c r="A134" s="167"/>
      <c r="B134" s="161"/>
      <c r="C134" s="159"/>
      <c r="D134" s="157"/>
      <c r="E134" s="73" t="s">
        <v>325</v>
      </c>
      <c r="F134" s="161"/>
      <c r="G134" s="161"/>
      <c r="H134" s="155"/>
      <c r="I134" s="155"/>
      <c r="J134" s="151"/>
      <c r="K134" s="153"/>
      <c r="L134" s="153"/>
    </row>
    <row r="135" spans="1:12" x14ac:dyDescent="0.3">
      <c r="A135" s="167"/>
      <c r="B135" s="161"/>
      <c r="C135" s="159"/>
      <c r="D135" s="157"/>
      <c r="E135" s="73" t="s">
        <v>314</v>
      </c>
      <c r="F135" s="161"/>
      <c r="G135" s="161"/>
      <c r="H135" s="155"/>
      <c r="I135" s="155"/>
      <c r="J135" s="151"/>
      <c r="K135" s="153"/>
      <c r="L135" s="153"/>
    </row>
    <row r="136" spans="1:12" x14ac:dyDescent="0.3">
      <c r="A136" s="167"/>
      <c r="B136" s="161"/>
      <c r="C136" s="159"/>
      <c r="D136" s="157"/>
      <c r="E136" s="73" t="s">
        <v>315</v>
      </c>
      <c r="F136" s="161"/>
      <c r="G136" s="161"/>
      <c r="H136" s="155"/>
      <c r="I136" s="155"/>
      <c r="J136" s="151"/>
      <c r="K136" s="153"/>
      <c r="L136" s="153"/>
    </row>
    <row r="137" spans="1:12" x14ac:dyDescent="0.3">
      <c r="A137" s="167"/>
      <c r="B137" s="161"/>
      <c r="C137" s="159"/>
      <c r="D137" s="157"/>
      <c r="E137" s="73" t="s">
        <v>316</v>
      </c>
      <c r="F137" s="161"/>
      <c r="G137" s="161"/>
      <c r="H137" s="155"/>
      <c r="I137" s="155"/>
      <c r="J137" s="151"/>
      <c r="K137" s="153"/>
      <c r="L137" s="153"/>
    </row>
    <row r="138" spans="1:12" ht="30" x14ac:dyDescent="0.3">
      <c r="A138" s="167"/>
      <c r="B138" s="161"/>
      <c r="C138" s="159"/>
      <c r="D138" s="157"/>
      <c r="E138" s="73" t="s">
        <v>317</v>
      </c>
      <c r="F138" s="161"/>
      <c r="G138" s="161"/>
      <c r="H138" s="155"/>
      <c r="I138" s="155"/>
      <c r="J138" s="151"/>
      <c r="K138" s="153"/>
      <c r="L138" s="153"/>
    </row>
    <row r="139" spans="1:12" ht="45" x14ac:dyDescent="0.3">
      <c r="A139" s="167"/>
      <c r="B139" s="161"/>
      <c r="C139" s="159"/>
      <c r="D139" s="157"/>
      <c r="E139" s="73" t="s">
        <v>318</v>
      </c>
      <c r="F139" s="161"/>
      <c r="G139" s="161"/>
      <c r="H139" s="155"/>
      <c r="I139" s="155"/>
      <c r="J139" s="151"/>
      <c r="K139" s="153"/>
      <c r="L139" s="153"/>
    </row>
    <row r="140" spans="1:12" ht="30" x14ac:dyDescent="0.3">
      <c r="A140" s="167"/>
      <c r="B140" s="161"/>
      <c r="C140" s="159"/>
      <c r="D140" s="157"/>
      <c r="E140" s="73" t="s">
        <v>300</v>
      </c>
      <c r="F140" s="161"/>
      <c r="G140" s="161"/>
      <c r="H140" s="155"/>
      <c r="I140" s="155"/>
      <c r="J140" s="151"/>
      <c r="K140" s="153"/>
      <c r="L140" s="153"/>
    </row>
    <row r="141" spans="1:12" x14ac:dyDescent="0.3">
      <c r="A141" s="167"/>
      <c r="B141" s="161"/>
      <c r="C141" s="159"/>
      <c r="D141" s="157"/>
      <c r="E141" s="73" t="s">
        <v>319</v>
      </c>
      <c r="F141" s="161"/>
      <c r="G141" s="161"/>
      <c r="H141" s="155"/>
      <c r="I141" s="155"/>
      <c r="J141" s="151"/>
      <c r="K141" s="153"/>
      <c r="L141" s="153"/>
    </row>
    <row r="142" spans="1:12" ht="30" x14ac:dyDescent="0.3">
      <c r="A142" s="167"/>
      <c r="B142" s="161"/>
      <c r="C142" s="159"/>
      <c r="D142" s="157"/>
      <c r="E142" s="73" t="s">
        <v>320</v>
      </c>
      <c r="F142" s="161"/>
      <c r="G142" s="161"/>
      <c r="H142" s="155"/>
      <c r="I142" s="155"/>
      <c r="J142" s="151"/>
      <c r="K142" s="153"/>
      <c r="L142" s="153"/>
    </row>
    <row r="143" spans="1:12" x14ac:dyDescent="0.3">
      <c r="A143" s="167"/>
      <c r="B143" s="161"/>
      <c r="C143" s="159"/>
      <c r="D143" s="157"/>
      <c r="E143" s="73" t="s">
        <v>321</v>
      </c>
      <c r="F143" s="161"/>
      <c r="G143" s="161"/>
      <c r="H143" s="155"/>
      <c r="I143" s="155"/>
      <c r="J143" s="151"/>
      <c r="K143" s="153"/>
      <c r="L143" s="153"/>
    </row>
    <row r="144" spans="1:12" x14ac:dyDescent="0.3">
      <c r="A144" s="167"/>
      <c r="B144" s="161"/>
      <c r="C144" s="159"/>
      <c r="D144" s="157"/>
      <c r="E144" s="73" t="s">
        <v>322</v>
      </c>
      <c r="F144" s="161"/>
      <c r="G144" s="161"/>
      <c r="H144" s="155"/>
      <c r="I144" s="155"/>
      <c r="J144" s="151"/>
      <c r="K144" s="153"/>
      <c r="L144" s="153"/>
    </row>
    <row r="145" spans="1:12" x14ac:dyDescent="0.3">
      <c r="A145" s="167"/>
      <c r="B145" s="161"/>
      <c r="C145" s="159"/>
      <c r="D145" s="157"/>
      <c r="E145" s="73" t="s">
        <v>323</v>
      </c>
      <c r="F145" s="161"/>
      <c r="G145" s="161"/>
      <c r="H145" s="155"/>
      <c r="I145" s="155"/>
      <c r="J145" s="151"/>
      <c r="K145" s="153"/>
      <c r="L145" s="153"/>
    </row>
    <row r="146" spans="1:12" ht="30" x14ac:dyDescent="0.3">
      <c r="A146" s="167"/>
      <c r="B146" s="161"/>
      <c r="C146" s="159"/>
      <c r="D146" s="157"/>
      <c r="E146" s="74" t="s">
        <v>324</v>
      </c>
      <c r="F146" s="161"/>
      <c r="G146" s="161"/>
      <c r="H146" s="155"/>
      <c r="I146" s="155"/>
      <c r="J146" s="151"/>
      <c r="K146" s="153"/>
      <c r="L146" s="153"/>
    </row>
    <row r="147" spans="1:12" ht="105" x14ac:dyDescent="0.3">
      <c r="A147" s="167"/>
      <c r="B147" s="161"/>
      <c r="C147" s="159"/>
      <c r="D147" s="157"/>
      <c r="E147" s="73" t="s">
        <v>327</v>
      </c>
      <c r="F147" s="161"/>
      <c r="G147" s="161"/>
      <c r="H147" s="155"/>
      <c r="I147" s="155"/>
      <c r="J147" s="151"/>
      <c r="K147" s="153"/>
      <c r="L147" s="153"/>
    </row>
    <row r="148" spans="1:12" x14ac:dyDescent="0.3">
      <c r="A148" s="167"/>
      <c r="B148" s="161"/>
      <c r="C148" s="159"/>
      <c r="D148" s="157"/>
      <c r="E148" s="73" t="s">
        <v>301</v>
      </c>
      <c r="F148" s="161"/>
      <c r="G148" s="161"/>
      <c r="H148" s="155"/>
      <c r="I148" s="155"/>
      <c r="J148" s="151"/>
      <c r="K148" s="153"/>
      <c r="L148" s="153"/>
    </row>
    <row r="149" spans="1:12" ht="30" x14ac:dyDescent="0.3">
      <c r="A149" s="167"/>
      <c r="B149" s="161"/>
      <c r="C149" s="159"/>
      <c r="D149" s="157"/>
      <c r="E149" s="73" t="s">
        <v>302</v>
      </c>
      <c r="F149" s="161"/>
      <c r="G149" s="161"/>
      <c r="H149" s="155"/>
      <c r="I149" s="155"/>
      <c r="J149" s="151"/>
      <c r="K149" s="153"/>
      <c r="L149" s="153"/>
    </row>
    <row r="150" spans="1:12" x14ac:dyDescent="0.3">
      <c r="A150" s="167"/>
      <c r="B150" s="161"/>
      <c r="C150" s="159"/>
      <c r="D150" s="157"/>
      <c r="E150" s="73" t="s">
        <v>303</v>
      </c>
      <c r="F150" s="161"/>
      <c r="G150" s="161"/>
      <c r="H150" s="155"/>
      <c r="I150" s="155"/>
      <c r="J150" s="151"/>
      <c r="K150" s="153"/>
      <c r="L150" s="153"/>
    </row>
    <row r="151" spans="1:12" ht="48.75" customHeight="1" x14ac:dyDescent="0.3">
      <c r="A151" s="167"/>
      <c r="B151" s="161"/>
      <c r="C151" s="159"/>
      <c r="D151" s="157"/>
      <c r="E151" s="72" t="s">
        <v>328</v>
      </c>
      <c r="F151" s="161"/>
      <c r="G151" s="161"/>
      <c r="H151" s="155"/>
      <c r="I151" s="155"/>
      <c r="J151" s="151"/>
      <c r="K151" s="153"/>
      <c r="L151" s="153"/>
    </row>
    <row r="152" spans="1:12" ht="74.25" customHeight="1" x14ac:dyDescent="0.3">
      <c r="A152" s="167"/>
      <c r="B152" s="161"/>
      <c r="C152" s="159"/>
      <c r="D152" s="157"/>
      <c r="E152" s="75" t="s">
        <v>356</v>
      </c>
      <c r="F152" s="161"/>
      <c r="G152" s="161"/>
      <c r="H152" s="155"/>
      <c r="I152" s="155"/>
      <c r="J152" s="151"/>
      <c r="K152" s="153"/>
      <c r="L152" s="153"/>
    </row>
    <row r="153" spans="1:12" x14ac:dyDescent="0.3">
      <c r="A153" s="167"/>
      <c r="B153" s="161"/>
      <c r="C153" s="159"/>
      <c r="D153" s="157"/>
      <c r="E153" s="76" t="s">
        <v>357</v>
      </c>
      <c r="F153" s="161"/>
      <c r="G153" s="161"/>
      <c r="H153" s="155"/>
      <c r="I153" s="155"/>
      <c r="J153" s="151"/>
      <c r="K153" s="153"/>
      <c r="L153" s="153"/>
    </row>
    <row r="154" spans="1:12" x14ac:dyDescent="0.3">
      <c r="A154" s="136">
        <v>117</v>
      </c>
      <c r="B154" s="136">
        <v>39331100</v>
      </c>
      <c r="C154" s="136"/>
      <c r="D154" s="146" t="s">
        <v>277</v>
      </c>
      <c r="E154" s="100" t="s">
        <v>358</v>
      </c>
      <c r="F154" s="136" t="s">
        <v>268</v>
      </c>
      <c r="G154" s="136"/>
      <c r="H154" s="139"/>
      <c r="I154" s="139"/>
      <c r="J154" s="136">
        <v>1</v>
      </c>
      <c r="K154" s="139">
        <v>6000000</v>
      </c>
      <c r="L154" s="139">
        <f>J154*K154</f>
        <v>6000000</v>
      </c>
    </row>
    <row r="155" spans="1:12" ht="38.25" x14ac:dyDescent="0.3">
      <c r="A155" s="137"/>
      <c r="B155" s="137"/>
      <c r="C155" s="137"/>
      <c r="D155" s="147"/>
      <c r="E155" s="100" t="s">
        <v>330</v>
      </c>
      <c r="F155" s="137"/>
      <c r="G155" s="137"/>
      <c r="H155" s="140"/>
      <c r="I155" s="140"/>
      <c r="J155" s="137"/>
      <c r="K155" s="140"/>
      <c r="L155" s="140"/>
    </row>
    <row r="156" spans="1:12" x14ac:dyDescent="0.3">
      <c r="A156" s="137"/>
      <c r="B156" s="137"/>
      <c r="C156" s="137"/>
      <c r="D156" s="147"/>
      <c r="E156" s="100" t="s">
        <v>331</v>
      </c>
      <c r="F156" s="137"/>
      <c r="G156" s="137"/>
      <c r="H156" s="140"/>
      <c r="I156" s="140"/>
      <c r="J156" s="137"/>
      <c r="K156" s="140"/>
      <c r="L156" s="140"/>
    </row>
    <row r="157" spans="1:12" x14ac:dyDescent="0.3">
      <c r="A157" s="137"/>
      <c r="B157" s="137"/>
      <c r="C157" s="137"/>
      <c r="D157" s="147"/>
      <c r="E157" s="100" t="s">
        <v>332</v>
      </c>
      <c r="F157" s="137"/>
      <c r="G157" s="137"/>
      <c r="H157" s="140"/>
      <c r="I157" s="140"/>
      <c r="J157" s="137"/>
      <c r="K157" s="140"/>
      <c r="L157" s="140"/>
    </row>
    <row r="158" spans="1:12" x14ac:dyDescent="0.3">
      <c r="A158" s="137"/>
      <c r="B158" s="137"/>
      <c r="C158" s="137"/>
      <c r="D158" s="147"/>
      <c r="E158" s="100" t="s">
        <v>333</v>
      </c>
      <c r="F158" s="137"/>
      <c r="G158" s="137"/>
      <c r="H158" s="140"/>
      <c r="I158" s="140"/>
      <c r="J158" s="137"/>
      <c r="K158" s="140"/>
      <c r="L158" s="140"/>
    </row>
    <row r="159" spans="1:12" x14ac:dyDescent="0.3">
      <c r="A159" s="137"/>
      <c r="B159" s="137"/>
      <c r="C159" s="137"/>
      <c r="D159" s="147"/>
      <c r="E159" s="100" t="s">
        <v>432</v>
      </c>
      <c r="F159" s="137"/>
      <c r="G159" s="137"/>
      <c r="H159" s="140"/>
      <c r="I159" s="140"/>
      <c r="J159" s="137"/>
      <c r="K159" s="140"/>
      <c r="L159" s="140"/>
    </row>
    <row r="160" spans="1:12" x14ac:dyDescent="0.3">
      <c r="A160" s="137"/>
      <c r="B160" s="137"/>
      <c r="C160" s="137"/>
      <c r="D160" s="147"/>
      <c r="E160" s="100" t="s">
        <v>334</v>
      </c>
      <c r="F160" s="137"/>
      <c r="G160" s="137"/>
      <c r="H160" s="140"/>
      <c r="I160" s="140"/>
      <c r="J160" s="137"/>
      <c r="K160" s="140"/>
      <c r="L160" s="140"/>
    </row>
    <row r="161" spans="1:12" x14ac:dyDescent="0.3">
      <c r="A161" s="137"/>
      <c r="B161" s="137"/>
      <c r="C161" s="137"/>
      <c r="D161" s="147"/>
      <c r="E161" s="100" t="s">
        <v>335</v>
      </c>
      <c r="F161" s="137"/>
      <c r="G161" s="137"/>
      <c r="H161" s="140"/>
      <c r="I161" s="140"/>
      <c r="J161" s="137"/>
      <c r="K161" s="140"/>
      <c r="L161" s="140"/>
    </row>
    <row r="162" spans="1:12" x14ac:dyDescent="0.3">
      <c r="A162" s="137"/>
      <c r="B162" s="137"/>
      <c r="C162" s="137"/>
      <c r="D162" s="147"/>
      <c r="E162" s="100" t="s">
        <v>336</v>
      </c>
      <c r="F162" s="137"/>
      <c r="G162" s="137"/>
      <c r="H162" s="140"/>
      <c r="I162" s="140"/>
      <c r="J162" s="137"/>
      <c r="K162" s="140"/>
      <c r="L162" s="140"/>
    </row>
    <row r="163" spans="1:12" x14ac:dyDescent="0.3">
      <c r="A163" s="137"/>
      <c r="B163" s="137"/>
      <c r="C163" s="137"/>
      <c r="D163" s="147"/>
      <c r="E163" s="100" t="s">
        <v>337</v>
      </c>
      <c r="F163" s="137"/>
      <c r="G163" s="137"/>
      <c r="H163" s="140"/>
      <c r="I163" s="140"/>
      <c r="J163" s="137"/>
      <c r="K163" s="140"/>
      <c r="L163" s="140"/>
    </row>
    <row r="164" spans="1:12" x14ac:dyDescent="0.3">
      <c r="A164" s="137"/>
      <c r="B164" s="137"/>
      <c r="C164" s="137"/>
      <c r="D164" s="147"/>
      <c r="E164" s="100" t="s">
        <v>338</v>
      </c>
      <c r="F164" s="137"/>
      <c r="G164" s="137"/>
      <c r="H164" s="140"/>
      <c r="I164" s="140"/>
      <c r="J164" s="137"/>
      <c r="K164" s="140"/>
      <c r="L164" s="140"/>
    </row>
    <row r="165" spans="1:12" x14ac:dyDescent="0.3">
      <c r="A165" s="137"/>
      <c r="B165" s="137"/>
      <c r="C165" s="137"/>
      <c r="D165" s="147"/>
      <c r="E165" s="100" t="s">
        <v>339</v>
      </c>
      <c r="F165" s="137"/>
      <c r="G165" s="137"/>
      <c r="H165" s="140"/>
      <c r="I165" s="140"/>
      <c r="J165" s="137"/>
      <c r="K165" s="140"/>
      <c r="L165" s="140"/>
    </row>
    <row r="166" spans="1:12" x14ac:dyDescent="0.3">
      <c r="A166" s="137"/>
      <c r="B166" s="137"/>
      <c r="C166" s="137"/>
      <c r="D166" s="147"/>
      <c r="E166" s="100" t="s">
        <v>340</v>
      </c>
      <c r="F166" s="137"/>
      <c r="G166" s="137"/>
      <c r="H166" s="140"/>
      <c r="I166" s="140"/>
      <c r="J166" s="137"/>
      <c r="K166" s="140"/>
      <c r="L166" s="140"/>
    </row>
    <row r="167" spans="1:12" x14ac:dyDescent="0.3">
      <c r="A167" s="137"/>
      <c r="B167" s="137"/>
      <c r="C167" s="137"/>
      <c r="D167" s="147"/>
      <c r="E167" s="100" t="s">
        <v>341</v>
      </c>
      <c r="F167" s="137"/>
      <c r="G167" s="137"/>
      <c r="H167" s="140"/>
      <c r="I167" s="140"/>
      <c r="J167" s="137"/>
      <c r="K167" s="140"/>
      <c r="L167" s="140"/>
    </row>
    <row r="168" spans="1:12" x14ac:dyDescent="0.3">
      <c r="A168" s="137"/>
      <c r="B168" s="137"/>
      <c r="C168" s="137"/>
      <c r="D168" s="147"/>
      <c r="E168" s="100" t="s">
        <v>342</v>
      </c>
      <c r="F168" s="137"/>
      <c r="G168" s="137"/>
      <c r="H168" s="140"/>
      <c r="I168" s="140"/>
      <c r="J168" s="137"/>
      <c r="K168" s="140"/>
      <c r="L168" s="140"/>
    </row>
    <row r="169" spans="1:12" x14ac:dyDescent="0.3">
      <c r="A169" s="137"/>
      <c r="B169" s="137"/>
      <c r="C169" s="137"/>
      <c r="D169" s="147"/>
      <c r="E169" s="100" t="s">
        <v>343</v>
      </c>
      <c r="F169" s="137"/>
      <c r="G169" s="137"/>
      <c r="H169" s="140"/>
      <c r="I169" s="140"/>
      <c r="J169" s="137"/>
      <c r="K169" s="140"/>
      <c r="L169" s="140"/>
    </row>
    <row r="170" spans="1:12" x14ac:dyDescent="0.3">
      <c r="A170" s="137"/>
      <c r="B170" s="137"/>
      <c r="C170" s="137"/>
      <c r="D170" s="147"/>
      <c r="E170" s="100" t="s">
        <v>344</v>
      </c>
      <c r="F170" s="137"/>
      <c r="G170" s="137"/>
      <c r="H170" s="140"/>
      <c r="I170" s="140"/>
      <c r="J170" s="137"/>
      <c r="K170" s="140"/>
      <c r="L170" s="140"/>
    </row>
    <row r="171" spans="1:12" x14ac:dyDescent="0.3">
      <c r="A171" s="137"/>
      <c r="B171" s="137"/>
      <c r="C171" s="137"/>
      <c r="D171" s="147"/>
      <c r="E171" s="100" t="s">
        <v>345</v>
      </c>
      <c r="F171" s="137"/>
      <c r="G171" s="137"/>
      <c r="H171" s="140"/>
      <c r="I171" s="140"/>
      <c r="J171" s="137"/>
      <c r="K171" s="140"/>
      <c r="L171" s="140"/>
    </row>
    <row r="172" spans="1:12" x14ac:dyDescent="0.3">
      <c r="A172" s="137"/>
      <c r="B172" s="137"/>
      <c r="C172" s="137"/>
      <c r="D172" s="147"/>
      <c r="E172" s="100" t="s">
        <v>346</v>
      </c>
      <c r="F172" s="137"/>
      <c r="G172" s="137"/>
      <c r="H172" s="140"/>
      <c r="I172" s="140"/>
      <c r="J172" s="137"/>
      <c r="K172" s="140"/>
      <c r="L172" s="140"/>
    </row>
    <row r="173" spans="1:12" x14ac:dyDescent="0.3">
      <c r="A173" s="137"/>
      <c r="B173" s="137"/>
      <c r="C173" s="137"/>
      <c r="D173" s="147"/>
      <c r="E173" s="100" t="s">
        <v>347</v>
      </c>
      <c r="F173" s="137"/>
      <c r="G173" s="137"/>
      <c r="H173" s="140"/>
      <c r="I173" s="140"/>
      <c r="J173" s="137"/>
      <c r="K173" s="140"/>
      <c r="L173" s="140"/>
    </row>
    <row r="174" spans="1:12" x14ac:dyDescent="0.3">
      <c r="A174" s="137"/>
      <c r="B174" s="137"/>
      <c r="C174" s="137"/>
      <c r="D174" s="147"/>
      <c r="E174" s="100" t="s">
        <v>348</v>
      </c>
      <c r="F174" s="137"/>
      <c r="G174" s="137"/>
      <c r="H174" s="140"/>
      <c r="I174" s="140"/>
      <c r="J174" s="137"/>
      <c r="K174" s="140"/>
      <c r="L174" s="140"/>
    </row>
    <row r="175" spans="1:12" ht="25.5" x14ac:dyDescent="0.3">
      <c r="A175" s="137"/>
      <c r="B175" s="137"/>
      <c r="C175" s="137"/>
      <c r="D175" s="147"/>
      <c r="E175" s="100" t="s">
        <v>349</v>
      </c>
      <c r="F175" s="137"/>
      <c r="G175" s="137"/>
      <c r="H175" s="140"/>
      <c r="I175" s="140"/>
      <c r="J175" s="137"/>
      <c r="K175" s="140"/>
      <c r="L175" s="140"/>
    </row>
    <row r="176" spans="1:12" x14ac:dyDescent="0.3">
      <c r="A176" s="137"/>
      <c r="B176" s="137"/>
      <c r="C176" s="137"/>
      <c r="D176" s="147"/>
      <c r="E176" s="100" t="s">
        <v>350</v>
      </c>
      <c r="F176" s="137"/>
      <c r="G176" s="137"/>
      <c r="H176" s="140"/>
      <c r="I176" s="140"/>
      <c r="J176" s="137"/>
      <c r="K176" s="140"/>
      <c r="L176" s="140"/>
    </row>
    <row r="177" spans="1:12" x14ac:dyDescent="0.3">
      <c r="A177" s="137"/>
      <c r="B177" s="137"/>
      <c r="C177" s="137"/>
      <c r="D177" s="147"/>
      <c r="E177" s="100" t="s">
        <v>351</v>
      </c>
      <c r="F177" s="137"/>
      <c r="G177" s="137"/>
      <c r="H177" s="140"/>
      <c r="I177" s="140"/>
      <c r="J177" s="137"/>
      <c r="K177" s="140"/>
      <c r="L177" s="140"/>
    </row>
    <row r="178" spans="1:12" x14ac:dyDescent="0.3">
      <c r="A178" s="137"/>
      <c r="B178" s="137"/>
      <c r="C178" s="137"/>
      <c r="D178" s="147"/>
      <c r="E178" s="100" t="s">
        <v>352</v>
      </c>
      <c r="F178" s="137"/>
      <c r="G178" s="137"/>
      <c r="H178" s="140"/>
      <c r="I178" s="140"/>
      <c r="J178" s="137"/>
      <c r="K178" s="140"/>
      <c r="L178" s="140"/>
    </row>
    <row r="179" spans="1:12" x14ac:dyDescent="0.3">
      <c r="A179" s="137"/>
      <c r="B179" s="137"/>
      <c r="C179" s="137"/>
      <c r="D179" s="147"/>
      <c r="E179" s="100" t="s">
        <v>433</v>
      </c>
      <c r="F179" s="137"/>
      <c r="G179" s="137"/>
      <c r="H179" s="140"/>
      <c r="I179" s="140"/>
      <c r="J179" s="137"/>
      <c r="K179" s="140"/>
      <c r="L179" s="140"/>
    </row>
    <row r="180" spans="1:12" x14ac:dyDescent="0.3">
      <c r="A180" s="137"/>
      <c r="B180" s="137"/>
      <c r="C180" s="137"/>
      <c r="D180" s="147"/>
      <c r="E180" s="100" t="s">
        <v>434</v>
      </c>
      <c r="F180" s="137"/>
      <c r="G180" s="137"/>
      <c r="H180" s="140"/>
      <c r="I180" s="140"/>
      <c r="J180" s="137"/>
      <c r="K180" s="140"/>
      <c r="L180" s="140"/>
    </row>
    <row r="181" spans="1:12" x14ac:dyDescent="0.3">
      <c r="A181" s="137"/>
      <c r="B181" s="137"/>
      <c r="C181" s="137"/>
      <c r="D181" s="147"/>
      <c r="E181" s="100" t="s">
        <v>353</v>
      </c>
      <c r="F181" s="137"/>
      <c r="G181" s="137"/>
      <c r="H181" s="140"/>
      <c r="I181" s="140"/>
      <c r="J181" s="137"/>
      <c r="K181" s="140"/>
      <c r="L181" s="140"/>
    </row>
    <row r="182" spans="1:12" ht="25.5" x14ac:dyDescent="0.3">
      <c r="A182" s="137"/>
      <c r="B182" s="137"/>
      <c r="C182" s="137"/>
      <c r="D182" s="147"/>
      <c r="E182" s="103" t="s">
        <v>354</v>
      </c>
      <c r="F182" s="137"/>
      <c r="G182" s="137"/>
      <c r="H182" s="140"/>
      <c r="I182" s="140"/>
      <c r="J182" s="137"/>
      <c r="K182" s="140"/>
      <c r="L182" s="140"/>
    </row>
    <row r="183" spans="1:12" x14ac:dyDescent="0.3">
      <c r="A183" s="137"/>
      <c r="B183" s="137"/>
      <c r="C183" s="137"/>
      <c r="D183" s="147"/>
      <c r="E183" s="100" t="s">
        <v>329</v>
      </c>
      <c r="F183" s="137"/>
      <c r="G183" s="137"/>
      <c r="H183" s="140"/>
      <c r="I183" s="140"/>
      <c r="J183" s="137"/>
      <c r="K183" s="140"/>
      <c r="L183" s="140"/>
    </row>
    <row r="184" spans="1:12" x14ac:dyDescent="0.3">
      <c r="A184" s="137"/>
      <c r="B184" s="137"/>
      <c r="C184" s="137"/>
      <c r="D184" s="147"/>
      <c r="E184" s="100" t="s">
        <v>355</v>
      </c>
      <c r="F184" s="137"/>
      <c r="G184" s="137"/>
      <c r="H184" s="140"/>
      <c r="I184" s="140"/>
      <c r="J184" s="137"/>
      <c r="K184" s="140"/>
      <c r="L184" s="140"/>
    </row>
    <row r="185" spans="1:12" ht="38.25" x14ac:dyDescent="0.3">
      <c r="A185" s="137"/>
      <c r="B185" s="137"/>
      <c r="C185" s="137"/>
      <c r="D185" s="147"/>
      <c r="E185" s="100" t="s">
        <v>328</v>
      </c>
      <c r="F185" s="137"/>
      <c r="G185" s="137"/>
      <c r="H185" s="140"/>
      <c r="I185" s="140"/>
      <c r="J185" s="137"/>
      <c r="K185" s="140"/>
      <c r="L185" s="140"/>
    </row>
    <row r="186" spans="1:12" ht="63.75" x14ac:dyDescent="0.3">
      <c r="A186" s="137"/>
      <c r="B186" s="137"/>
      <c r="C186" s="137"/>
      <c r="D186" s="147"/>
      <c r="E186" s="102" t="s">
        <v>356</v>
      </c>
      <c r="F186" s="137"/>
      <c r="G186" s="137"/>
      <c r="H186" s="140"/>
      <c r="I186" s="140"/>
      <c r="J186" s="137"/>
      <c r="K186" s="140"/>
      <c r="L186" s="140"/>
    </row>
    <row r="187" spans="1:12" x14ac:dyDescent="0.3">
      <c r="A187" s="138"/>
      <c r="B187" s="138"/>
      <c r="C187" s="138"/>
      <c r="D187" s="148"/>
      <c r="E187" s="101" t="s">
        <v>435</v>
      </c>
      <c r="F187" s="138"/>
      <c r="G187" s="138"/>
      <c r="H187" s="141"/>
      <c r="I187" s="141"/>
      <c r="J187" s="138"/>
      <c r="K187" s="141"/>
      <c r="L187" s="141"/>
    </row>
    <row r="188" spans="1:12" x14ac:dyDescent="0.3">
      <c r="A188" s="142">
        <v>118</v>
      </c>
      <c r="B188" s="142">
        <v>33121220</v>
      </c>
      <c r="C188" s="142"/>
      <c r="D188" s="168" t="s">
        <v>278</v>
      </c>
      <c r="E188" s="97" t="s">
        <v>359</v>
      </c>
      <c r="F188" s="142" t="s">
        <v>268</v>
      </c>
      <c r="G188" s="142"/>
      <c r="H188" s="144"/>
      <c r="I188" s="144"/>
      <c r="J188" s="142">
        <v>1</v>
      </c>
      <c r="K188" s="144">
        <v>625000</v>
      </c>
      <c r="L188" s="144">
        <f>J188*K188</f>
        <v>625000</v>
      </c>
    </row>
    <row r="189" spans="1:12" x14ac:dyDescent="0.3">
      <c r="A189" s="143"/>
      <c r="B189" s="143"/>
      <c r="C189" s="143"/>
      <c r="D189" s="169"/>
      <c r="E189" s="98" t="s">
        <v>360</v>
      </c>
      <c r="F189" s="143"/>
      <c r="G189" s="143"/>
      <c r="H189" s="145"/>
      <c r="I189" s="145"/>
      <c r="J189" s="143"/>
      <c r="K189" s="145"/>
      <c r="L189" s="145"/>
    </row>
    <row r="190" spans="1:12" ht="26.25" x14ac:dyDescent="0.3">
      <c r="A190" s="143"/>
      <c r="B190" s="143"/>
      <c r="C190" s="143"/>
      <c r="D190" s="169"/>
      <c r="E190" s="98" t="s">
        <v>361</v>
      </c>
      <c r="F190" s="143"/>
      <c r="G190" s="143"/>
      <c r="H190" s="145"/>
      <c r="I190" s="145"/>
      <c r="J190" s="143"/>
      <c r="K190" s="145"/>
      <c r="L190" s="145"/>
    </row>
    <row r="191" spans="1:12" x14ac:dyDescent="0.3">
      <c r="A191" s="143"/>
      <c r="B191" s="143"/>
      <c r="C191" s="143"/>
      <c r="D191" s="169"/>
      <c r="E191" s="98" t="s">
        <v>362</v>
      </c>
      <c r="F191" s="143"/>
      <c r="G191" s="143"/>
      <c r="H191" s="145"/>
      <c r="I191" s="145"/>
      <c r="J191" s="143"/>
      <c r="K191" s="145"/>
      <c r="L191" s="145"/>
    </row>
    <row r="192" spans="1:12" x14ac:dyDescent="0.3">
      <c r="A192" s="143"/>
      <c r="B192" s="143"/>
      <c r="C192" s="143"/>
      <c r="D192" s="169"/>
      <c r="E192" s="98" t="s">
        <v>363</v>
      </c>
      <c r="F192" s="143"/>
      <c r="G192" s="143"/>
      <c r="H192" s="145"/>
      <c r="I192" s="145"/>
      <c r="J192" s="143"/>
      <c r="K192" s="145"/>
      <c r="L192" s="145"/>
    </row>
    <row r="193" spans="1:12" x14ac:dyDescent="0.3">
      <c r="A193" s="143"/>
      <c r="B193" s="143"/>
      <c r="C193" s="143"/>
      <c r="D193" s="169"/>
      <c r="E193" s="98" t="s">
        <v>364</v>
      </c>
      <c r="F193" s="143"/>
      <c r="G193" s="143"/>
      <c r="H193" s="145"/>
      <c r="I193" s="145"/>
      <c r="J193" s="143"/>
      <c r="K193" s="145"/>
      <c r="L193" s="145"/>
    </row>
    <row r="194" spans="1:12" x14ac:dyDescent="0.3">
      <c r="A194" s="143"/>
      <c r="B194" s="143"/>
      <c r="C194" s="143"/>
      <c r="D194" s="169"/>
      <c r="E194" s="98" t="s">
        <v>365</v>
      </c>
      <c r="F194" s="143"/>
      <c r="G194" s="143"/>
      <c r="H194" s="145"/>
      <c r="I194" s="145"/>
      <c r="J194" s="143"/>
      <c r="K194" s="145"/>
      <c r="L194" s="145"/>
    </row>
    <row r="195" spans="1:12" ht="25.5" x14ac:dyDescent="0.3">
      <c r="A195" s="143"/>
      <c r="B195" s="143"/>
      <c r="C195" s="143"/>
      <c r="D195" s="169"/>
      <c r="E195" s="97" t="s">
        <v>366</v>
      </c>
      <c r="F195" s="143"/>
      <c r="G195" s="143"/>
      <c r="H195" s="145"/>
      <c r="I195" s="145"/>
      <c r="J195" s="143"/>
      <c r="K195" s="145"/>
      <c r="L195" s="145"/>
    </row>
    <row r="196" spans="1:12" x14ac:dyDescent="0.3">
      <c r="A196" s="143"/>
      <c r="B196" s="143"/>
      <c r="C196" s="143"/>
      <c r="D196" s="169"/>
      <c r="E196" s="98" t="s">
        <v>367</v>
      </c>
      <c r="F196" s="143"/>
      <c r="G196" s="143"/>
      <c r="H196" s="145"/>
      <c r="I196" s="145"/>
      <c r="J196" s="143"/>
      <c r="K196" s="145"/>
      <c r="L196" s="145"/>
    </row>
    <row r="197" spans="1:12" x14ac:dyDescent="0.3">
      <c r="A197" s="143"/>
      <c r="B197" s="143"/>
      <c r="C197" s="143"/>
      <c r="D197" s="169"/>
      <c r="E197" s="98" t="s">
        <v>368</v>
      </c>
      <c r="F197" s="143"/>
      <c r="G197" s="143"/>
      <c r="H197" s="145"/>
      <c r="I197" s="145"/>
      <c r="J197" s="143"/>
      <c r="K197" s="145"/>
      <c r="L197" s="145"/>
    </row>
    <row r="198" spans="1:12" ht="26.25" x14ac:dyDescent="0.3">
      <c r="A198" s="143"/>
      <c r="B198" s="143"/>
      <c r="C198" s="143"/>
      <c r="D198" s="169"/>
      <c r="E198" s="98" t="s">
        <v>369</v>
      </c>
      <c r="F198" s="143"/>
      <c r="G198" s="143"/>
      <c r="H198" s="145"/>
      <c r="I198" s="145"/>
      <c r="J198" s="143"/>
      <c r="K198" s="145"/>
      <c r="L198" s="145"/>
    </row>
    <row r="199" spans="1:12" ht="26.25" x14ac:dyDescent="0.3">
      <c r="A199" s="143"/>
      <c r="B199" s="143"/>
      <c r="C199" s="143"/>
      <c r="D199" s="169"/>
      <c r="E199" s="98" t="s">
        <v>370</v>
      </c>
      <c r="F199" s="143"/>
      <c r="G199" s="143"/>
      <c r="H199" s="145"/>
      <c r="I199" s="145"/>
      <c r="J199" s="143"/>
      <c r="K199" s="145"/>
      <c r="L199" s="145"/>
    </row>
    <row r="200" spans="1:12" x14ac:dyDescent="0.3">
      <c r="A200" s="143"/>
      <c r="B200" s="143"/>
      <c r="C200" s="143"/>
      <c r="D200" s="169"/>
      <c r="E200" s="98" t="s">
        <v>371</v>
      </c>
      <c r="F200" s="143"/>
      <c r="G200" s="143"/>
      <c r="H200" s="145"/>
      <c r="I200" s="145"/>
      <c r="J200" s="143"/>
      <c r="K200" s="145"/>
      <c r="L200" s="145"/>
    </row>
    <row r="201" spans="1:12" x14ac:dyDescent="0.3">
      <c r="A201" s="143"/>
      <c r="B201" s="143"/>
      <c r="C201" s="143"/>
      <c r="D201" s="169"/>
      <c r="E201" s="98" t="s">
        <v>372</v>
      </c>
      <c r="F201" s="143"/>
      <c r="G201" s="143"/>
      <c r="H201" s="145"/>
      <c r="I201" s="145"/>
      <c r="J201" s="143"/>
      <c r="K201" s="145"/>
      <c r="L201" s="145"/>
    </row>
    <row r="202" spans="1:12" x14ac:dyDescent="0.3">
      <c r="A202" s="143"/>
      <c r="B202" s="143"/>
      <c r="C202" s="143"/>
      <c r="D202" s="169"/>
      <c r="E202" s="98" t="s">
        <v>373</v>
      </c>
      <c r="F202" s="143"/>
      <c r="G202" s="143"/>
      <c r="H202" s="145"/>
      <c r="I202" s="145"/>
      <c r="J202" s="143"/>
      <c r="K202" s="145"/>
      <c r="L202" s="145"/>
    </row>
    <row r="203" spans="1:12" x14ac:dyDescent="0.3">
      <c r="A203" s="143"/>
      <c r="B203" s="143"/>
      <c r="C203" s="143"/>
      <c r="D203" s="169"/>
      <c r="E203" s="98" t="s">
        <v>374</v>
      </c>
      <c r="F203" s="143"/>
      <c r="G203" s="143"/>
      <c r="H203" s="145"/>
      <c r="I203" s="145"/>
      <c r="J203" s="143"/>
      <c r="K203" s="145"/>
      <c r="L203" s="145"/>
    </row>
    <row r="204" spans="1:12" x14ac:dyDescent="0.3">
      <c r="A204" s="143"/>
      <c r="B204" s="143"/>
      <c r="C204" s="143"/>
      <c r="D204" s="169"/>
      <c r="E204" s="98" t="s">
        <v>375</v>
      </c>
      <c r="F204" s="143"/>
      <c r="G204" s="143"/>
      <c r="H204" s="145"/>
      <c r="I204" s="145"/>
      <c r="J204" s="143"/>
      <c r="K204" s="145"/>
      <c r="L204" s="145"/>
    </row>
    <row r="205" spans="1:12" x14ac:dyDescent="0.3">
      <c r="A205" s="143"/>
      <c r="B205" s="143"/>
      <c r="C205" s="143"/>
      <c r="D205" s="169"/>
      <c r="E205" s="97" t="s">
        <v>376</v>
      </c>
      <c r="F205" s="143"/>
      <c r="G205" s="143"/>
      <c r="H205" s="145"/>
      <c r="I205" s="145"/>
      <c r="J205" s="143"/>
      <c r="K205" s="145"/>
      <c r="L205" s="145"/>
    </row>
    <row r="206" spans="1:12" x14ac:dyDescent="0.3">
      <c r="A206" s="143"/>
      <c r="B206" s="143"/>
      <c r="C206" s="143"/>
      <c r="D206" s="169"/>
      <c r="E206" s="97" t="s">
        <v>377</v>
      </c>
      <c r="F206" s="143"/>
      <c r="G206" s="143"/>
      <c r="H206" s="145"/>
      <c r="I206" s="145"/>
      <c r="J206" s="143"/>
      <c r="K206" s="145"/>
      <c r="L206" s="145"/>
    </row>
    <row r="207" spans="1:12" x14ac:dyDescent="0.3">
      <c r="A207" s="143"/>
      <c r="B207" s="143"/>
      <c r="C207" s="143"/>
      <c r="D207" s="169"/>
      <c r="E207" s="97" t="s">
        <v>378</v>
      </c>
      <c r="F207" s="143"/>
      <c r="G207" s="143"/>
      <c r="H207" s="145"/>
      <c r="I207" s="145"/>
      <c r="J207" s="143"/>
      <c r="K207" s="145"/>
      <c r="L207" s="145"/>
    </row>
    <row r="208" spans="1:12" x14ac:dyDescent="0.3">
      <c r="A208" s="143"/>
      <c r="B208" s="143"/>
      <c r="C208" s="143"/>
      <c r="D208" s="169"/>
      <c r="E208" s="97" t="s">
        <v>379</v>
      </c>
      <c r="F208" s="143"/>
      <c r="G208" s="143"/>
      <c r="H208" s="145"/>
      <c r="I208" s="145"/>
      <c r="J208" s="143"/>
      <c r="K208" s="145"/>
      <c r="L208" s="145"/>
    </row>
    <row r="209" spans="1:12" x14ac:dyDescent="0.3">
      <c r="A209" s="143"/>
      <c r="B209" s="143"/>
      <c r="C209" s="143"/>
      <c r="D209" s="169"/>
      <c r="E209" s="97" t="s">
        <v>380</v>
      </c>
      <c r="F209" s="143"/>
      <c r="G209" s="143"/>
      <c r="H209" s="145"/>
      <c r="I209" s="145"/>
      <c r="J209" s="143"/>
      <c r="K209" s="145"/>
      <c r="L209" s="145"/>
    </row>
    <row r="210" spans="1:12" ht="25.5" x14ac:dyDescent="0.3">
      <c r="A210" s="143"/>
      <c r="B210" s="143"/>
      <c r="C210" s="143"/>
      <c r="D210" s="169"/>
      <c r="E210" s="97" t="s">
        <v>381</v>
      </c>
      <c r="F210" s="143"/>
      <c r="G210" s="143"/>
      <c r="H210" s="145"/>
      <c r="I210" s="145"/>
      <c r="J210" s="143"/>
      <c r="K210" s="145"/>
      <c r="L210" s="145"/>
    </row>
    <row r="211" spans="1:12" ht="51" x14ac:dyDescent="0.3">
      <c r="A211" s="143"/>
      <c r="B211" s="143"/>
      <c r="C211" s="143"/>
      <c r="D211" s="169"/>
      <c r="E211" s="97" t="s">
        <v>382</v>
      </c>
      <c r="F211" s="143"/>
      <c r="G211" s="143"/>
      <c r="H211" s="145"/>
      <c r="I211" s="145"/>
      <c r="J211" s="143"/>
      <c r="K211" s="145"/>
      <c r="L211" s="145"/>
    </row>
    <row r="212" spans="1:12" ht="38.25" x14ac:dyDescent="0.3">
      <c r="A212" s="143"/>
      <c r="B212" s="143"/>
      <c r="C212" s="143"/>
      <c r="D212" s="169"/>
      <c r="E212" s="99" t="s">
        <v>328</v>
      </c>
      <c r="F212" s="143"/>
      <c r="G212" s="143"/>
      <c r="H212" s="145"/>
      <c r="I212" s="145"/>
      <c r="J212" s="143"/>
      <c r="K212" s="145"/>
      <c r="L212" s="145"/>
    </row>
    <row r="213" spans="1:12" s="25" customFormat="1" x14ac:dyDescent="0.3">
      <c r="A213" s="1"/>
      <c r="B213" s="1"/>
      <c r="C213" s="2"/>
      <c r="D213" s="24" t="s">
        <v>177</v>
      </c>
      <c r="E213" s="2"/>
      <c r="F213" s="1"/>
      <c r="G213" s="3"/>
      <c r="H213" s="4"/>
      <c r="I213" s="90">
        <f>SUM(I6:I188)</f>
        <v>21582350</v>
      </c>
      <c r="J213" s="88"/>
      <c r="K213" s="89"/>
      <c r="L213" s="90">
        <v>15714000</v>
      </c>
    </row>
    <row r="214" spans="1:12" s="33" customFormat="1" ht="15" customHeight="1" x14ac:dyDescent="0.25">
      <c r="A214" s="129" t="s">
        <v>402</v>
      </c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</row>
    <row r="215" spans="1:12" s="34" customFormat="1" ht="25.5" customHeight="1" x14ac:dyDescent="0.25">
      <c r="A215" s="130" t="s">
        <v>403</v>
      </c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</row>
    <row r="216" spans="1:12" s="34" customFormat="1" ht="15.75" customHeight="1" x14ac:dyDescent="0.25">
      <c r="A216" s="130" t="s">
        <v>409</v>
      </c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</row>
    <row r="217" spans="1:12" s="33" customFormat="1" ht="26.25" customHeight="1" x14ac:dyDescent="0.25">
      <c r="A217" s="130" t="s">
        <v>406</v>
      </c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</row>
    <row r="218" spans="1:12" s="8" customFormat="1" ht="30.75" customHeight="1" x14ac:dyDescent="0.25">
      <c r="A218" s="131" t="s">
        <v>404</v>
      </c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</row>
    <row r="219" spans="1:12" s="8" customFormat="1" ht="25.5" customHeight="1" x14ac:dyDescent="0.25">
      <c r="A219" s="131" t="s">
        <v>405</v>
      </c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</row>
    <row r="220" spans="1:12" s="35" customFormat="1" ht="15" customHeight="1" x14ac:dyDescent="0.3">
      <c r="A220" s="131" t="s">
        <v>410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</row>
    <row r="221" spans="1:12" ht="35.25" customHeight="1" x14ac:dyDescent="0.3">
      <c r="A221" s="132" t="s">
        <v>407</v>
      </c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4"/>
    </row>
    <row r="222" spans="1:12" s="36" customFormat="1" ht="59.25" customHeight="1" x14ac:dyDescent="0.35">
      <c r="A222" s="135" t="s">
        <v>408</v>
      </c>
      <c r="B222" s="135"/>
      <c r="C222" s="135"/>
      <c r="D222" s="135"/>
      <c r="E222" s="135"/>
      <c r="F222" s="135"/>
      <c r="G222" s="135"/>
      <c r="H222" s="135"/>
      <c r="I222" s="135"/>
      <c r="J222" s="135"/>
      <c r="K222" s="135"/>
      <c r="L222" s="135"/>
    </row>
  </sheetData>
  <mergeCells count="55">
    <mergeCell ref="I188:I212"/>
    <mergeCell ref="A188:A212"/>
    <mergeCell ref="B188:B212"/>
    <mergeCell ref="C188:C212"/>
    <mergeCell ref="D188:D212"/>
    <mergeCell ref="F188:F212"/>
    <mergeCell ref="A121:A153"/>
    <mergeCell ref="F121:F153"/>
    <mergeCell ref="G121:G153"/>
    <mergeCell ref="G188:G212"/>
    <mergeCell ref="H188:H212"/>
    <mergeCell ref="H154:H187"/>
    <mergeCell ref="I154:I187"/>
    <mergeCell ref="D121:D153"/>
    <mergeCell ref="C121:C153"/>
    <mergeCell ref="B121:B153"/>
    <mergeCell ref="A1:B1"/>
    <mergeCell ref="C1:I1"/>
    <mergeCell ref="A2:B2"/>
    <mergeCell ref="C2:I2"/>
    <mergeCell ref="A3:H3"/>
    <mergeCell ref="A4:A5"/>
    <mergeCell ref="B4:B5"/>
    <mergeCell ref="C4:C5"/>
    <mergeCell ref="D4:D5"/>
    <mergeCell ref="E4:E5"/>
    <mergeCell ref="F4:F5"/>
    <mergeCell ref="G4:I4"/>
    <mergeCell ref="J4:L4"/>
    <mergeCell ref="J121:J153"/>
    <mergeCell ref="K121:K153"/>
    <mergeCell ref="L121:L153"/>
    <mergeCell ref="H121:H153"/>
    <mergeCell ref="I121:I153"/>
    <mergeCell ref="A220:L220"/>
    <mergeCell ref="A221:L221"/>
    <mergeCell ref="A222:L222"/>
    <mergeCell ref="A216:L216"/>
    <mergeCell ref="J154:J187"/>
    <mergeCell ref="K154:K187"/>
    <mergeCell ref="L154:L187"/>
    <mergeCell ref="J188:J212"/>
    <mergeCell ref="K188:K212"/>
    <mergeCell ref="L188:L212"/>
    <mergeCell ref="A154:A187"/>
    <mergeCell ref="B154:B187"/>
    <mergeCell ref="C154:C187"/>
    <mergeCell ref="D154:D187"/>
    <mergeCell ref="F154:F187"/>
    <mergeCell ref="G154:G187"/>
    <mergeCell ref="A214:L214"/>
    <mergeCell ref="A215:L215"/>
    <mergeCell ref="A217:L217"/>
    <mergeCell ref="A218:L218"/>
    <mergeCell ref="A219:L219"/>
  </mergeCells>
  <pageMargins left="0.31496062992125984" right="0.11811023622047245" top="0.74803149606299213" bottom="0.35433070866141736" header="0.11811023622047245" footer="0.11811023622047245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0"/>
  <sheetViews>
    <sheetView topLeftCell="A31" zoomScale="75" zoomScaleNormal="75" workbookViewId="0">
      <selection activeCell="A38" sqref="A38:XFD38"/>
    </sheetView>
  </sheetViews>
  <sheetFormatPr defaultRowHeight="15" x14ac:dyDescent="0.3"/>
  <cols>
    <col min="1" max="1" width="4" style="48" bestFit="1" customWidth="1"/>
    <col min="2" max="2" width="9" style="48" hidden="1" customWidth="1"/>
    <col min="3" max="3" width="20.85546875" style="49" hidden="1" customWidth="1"/>
    <col min="4" max="4" width="21.28515625" style="50" customWidth="1"/>
    <col min="5" max="5" width="9.140625" style="50"/>
    <col min="6" max="6" width="7.85546875" style="48" bestFit="1" customWidth="1"/>
    <col min="7" max="7" width="8.85546875" style="49" bestFit="1" customWidth="1"/>
    <col min="8" max="8" width="11.28515625" style="40" bestFit="1" customWidth="1"/>
    <col min="9" max="9" width="7.42578125" style="40" bestFit="1" customWidth="1"/>
    <col min="10" max="10" width="9.28515625" style="40" bestFit="1" customWidth="1"/>
    <col min="11" max="11" width="7.42578125" style="40" bestFit="1" customWidth="1"/>
    <col min="12" max="12" width="9.28515625" style="40" bestFit="1" customWidth="1"/>
    <col min="13" max="13" width="7.85546875" style="40" bestFit="1" customWidth="1"/>
    <col min="14" max="14" width="7.42578125" style="40" bestFit="1" customWidth="1"/>
    <col min="15" max="15" width="8.140625" style="40" bestFit="1" customWidth="1"/>
    <col min="16" max="16" width="11.28515625" style="40" bestFit="1" customWidth="1"/>
    <col min="17" max="17" width="9.42578125" style="40" bestFit="1" customWidth="1"/>
    <col min="18" max="20" width="8.85546875" style="40" bestFit="1" customWidth="1"/>
    <col min="21" max="21" width="11.28515625" style="40" bestFit="1" customWidth="1"/>
    <col min="22" max="22" width="9.140625" style="40" bestFit="1" customWidth="1"/>
    <col min="23" max="23" width="8.140625" style="40" bestFit="1" customWidth="1"/>
    <col min="24" max="24" width="10.42578125" style="40" bestFit="1" customWidth="1"/>
    <col min="25" max="30" width="8.85546875" style="40" bestFit="1" customWidth="1"/>
    <col min="31" max="16384" width="9.140625" style="40"/>
  </cols>
  <sheetData>
    <row r="1" spans="1:31" s="52" customFormat="1" ht="27" customHeight="1" x14ac:dyDescent="0.25">
      <c r="A1" s="170" t="s">
        <v>391</v>
      </c>
      <c r="B1" s="170" t="s">
        <v>392</v>
      </c>
      <c r="C1" s="170" t="s">
        <v>393</v>
      </c>
      <c r="D1" s="170" t="s">
        <v>393</v>
      </c>
      <c r="E1" s="170" t="s">
        <v>267</v>
      </c>
      <c r="F1" s="170" t="s">
        <v>395</v>
      </c>
      <c r="G1" s="170" t="s">
        <v>396</v>
      </c>
      <c r="H1" s="170" t="s">
        <v>397</v>
      </c>
      <c r="I1" s="170" t="s">
        <v>411</v>
      </c>
      <c r="J1" s="170"/>
      <c r="K1" s="170" t="s">
        <v>414</v>
      </c>
      <c r="L1" s="170"/>
      <c r="M1" s="51" t="s">
        <v>415</v>
      </c>
      <c r="N1" s="51" t="s">
        <v>416</v>
      </c>
      <c r="O1" s="51" t="s">
        <v>417</v>
      </c>
      <c r="P1" s="51" t="s">
        <v>418</v>
      </c>
      <c r="Q1" s="51" t="s">
        <v>419</v>
      </c>
      <c r="R1" s="51" t="s">
        <v>431</v>
      </c>
      <c r="S1" s="51" t="s">
        <v>420</v>
      </c>
      <c r="T1" s="51" t="s">
        <v>425</v>
      </c>
      <c r="U1" s="51" t="s">
        <v>421</v>
      </c>
      <c r="V1" s="51" t="s">
        <v>422</v>
      </c>
      <c r="W1" s="51" t="s">
        <v>423</v>
      </c>
      <c r="X1" s="51" t="s">
        <v>424</v>
      </c>
      <c r="Y1" s="51" t="s">
        <v>426</v>
      </c>
      <c r="Z1" s="51" t="s">
        <v>427</v>
      </c>
      <c r="AA1" s="171" t="s">
        <v>428</v>
      </c>
      <c r="AB1" s="172"/>
      <c r="AC1" s="51" t="s">
        <v>429</v>
      </c>
      <c r="AD1" s="51" t="s">
        <v>430</v>
      </c>
    </row>
    <row r="2" spans="1:31" s="54" customFormat="1" ht="26.25" customHeight="1" x14ac:dyDescent="0.25">
      <c r="A2" s="170"/>
      <c r="B2" s="170"/>
      <c r="C2" s="170"/>
      <c r="D2" s="170"/>
      <c r="E2" s="170"/>
      <c r="F2" s="170"/>
      <c r="G2" s="170"/>
      <c r="H2" s="170"/>
      <c r="I2" s="51" t="s">
        <v>412</v>
      </c>
      <c r="J2" s="51" t="s">
        <v>413</v>
      </c>
      <c r="K2" s="51" t="s">
        <v>412</v>
      </c>
      <c r="L2" s="51" t="s">
        <v>413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1" t="s">
        <v>412</v>
      </c>
      <c r="AB2" s="51" t="s">
        <v>413</v>
      </c>
      <c r="AC2" s="53"/>
      <c r="AD2" s="53"/>
    </row>
    <row r="3" spans="1:31" s="58" customFormat="1" ht="30" x14ac:dyDescent="0.3">
      <c r="A3" s="55">
        <v>1</v>
      </c>
      <c r="B3" s="55">
        <v>33141136</v>
      </c>
      <c r="C3" s="56" t="s">
        <v>0</v>
      </c>
      <c r="D3" s="57" t="s">
        <v>105</v>
      </c>
      <c r="E3" s="55" t="s">
        <v>268</v>
      </c>
      <c r="F3" s="55">
        <v>1</v>
      </c>
      <c r="G3" s="55">
        <v>17000</v>
      </c>
      <c r="H3" s="55">
        <v>17000</v>
      </c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8">
        <v>0</v>
      </c>
    </row>
    <row r="4" spans="1:31" s="58" customFormat="1" ht="30" x14ac:dyDescent="0.3">
      <c r="A4" s="55">
        <v>2</v>
      </c>
      <c r="B4" s="55">
        <v>33141136</v>
      </c>
      <c r="C4" s="56" t="s">
        <v>1</v>
      </c>
      <c r="D4" s="57" t="s">
        <v>106</v>
      </c>
      <c r="E4" s="55" t="s">
        <v>268</v>
      </c>
      <c r="F4" s="55">
        <v>1</v>
      </c>
      <c r="G4" s="55">
        <v>17000</v>
      </c>
      <c r="H4" s="55">
        <v>17000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8">
        <v>0</v>
      </c>
    </row>
    <row r="5" spans="1:31" s="58" customFormat="1" ht="30" x14ac:dyDescent="0.3">
      <c r="A5" s="55">
        <v>3</v>
      </c>
      <c r="B5" s="55">
        <v>33141136</v>
      </c>
      <c r="C5" s="56" t="s">
        <v>2</v>
      </c>
      <c r="D5" s="57" t="s">
        <v>107</v>
      </c>
      <c r="E5" s="55" t="s">
        <v>268</v>
      </c>
      <c r="F5" s="55">
        <v>1</v>
      </c>
      <c r="G5" s="55">
        <v>17000</v>
      </c>
      <c r="H5" s="55">
        <v>17000</v>
      </c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8">
        <v>0</v>
      </c>
    </row>
    <row r="6" spans="1:31" ht="45" x14ac:dyDescent="0.3">
      <c r="A6" s="37">
        <v>4</v>
      </c>
      <c r="B6" s="37">
        <v>33141110</v>
      </c>
      <c r="C6" s="38" t="s">
        <v>3</v>
      </c>
      <c r="D6" s="39" t="s">
        <v>3</v>
      </c>
      <c r="E6" s="37" t="s">
        <v>268</v>
      </c>
      <c r="F6" s="37">
        <v>300</v>
      </c>
      <c r="G6" s="37">
        <v>550</v>
      </c>
      <c r="H6" s="37">
        <v>165000</v>
      </c>
      <c r="I6" s="37"/>
      <c r="J6" s="37"/>
      <c r="K6" s="37"/>
      <c r="L6" s="37"/>
      <c r="M6" s="37"/>
      <c r="N6" s="37"/>
      <c r="O6" s="37"/>
      <c r="P6" s="37"/>
      <c r="Q6" s="59">
        <v>216000</v>
      </c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40">
        <f>H6-Q6</f>
        <v>-51000</v>
      </c>
    </row>
    <row r="7" spans="1:31" ht="45" x14ac:dyDescent="0.3">
      <c r="A7" s="37">
        <v>5</v>
      </c>
      <c r="B7" s="37">
        <v>33141110</v>
      </c>
      <c r="C7" s="38" t="s">
        <v>4</v>
      </c>
      <c r="D7" s="39" t="s">
        <v>4</v>
      </c>
      <c r="E7" s="37" t="s">
        <v>268</v>
      </c>
      <c r="F7" s="37">
        <v>30</v>
      </c>
      <c r="G7" s="37">
        <v>400</v>
      </c>
      <c r="H7" s="37">
        <v>12000</v>
      </c>
      <c r="I7" s="37"/>
      <c r="J7" s="37"/>
      <c r="K7" s="37"/>
      <c r="L7" s="37"/>
      <c r="M7" s="37"/>
      <c r="N7" s="37"/>
      <c r="O7" s="37"/>
      <c r="P7" s="37"/>
      <c r="Q7" s="60">
        <v>6000</v>
      </c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40">
        <f>H7-Q7</f>
        <v>6000</v>
      </c>
    </row>
    <row r="8" spans="1:31" x14ac:dyDescent="0.3">
      <c r="A8" s="37">
        <v>6</v>
      </c>
      <c r="B8" s="37">
        <v>33141144</v>
      </c>
      <c r="C8" s="38" t="s">
        <v>5</v>
      </c>
      <c r="D8" s="39" t="s">
        <v>5</v>
      </c>
      <c r="E8" s="37" t="s">
        <v>268</v>
      </c>
      <c r="F8" s="37">
        <v>500</v>
      </c>
      <c r="G8" s="37">
        <v>6</v>
      </c>
      <c r="H8" s="37">
        <v>3000</v>
      </c>
      <c r="I8" s="37"/>
      <c r="J8" s="37"/>
      <c r="K8" s="60">
        <v>2425</v>
      </c>
      <c r="L8" s="60">
        <v>2425</v>
      </c>
      <c r="M8" s="37"/>
      <c r="N8" s="37"/>
      <c r="O8" s="37"/>
      <c r="P8" s="37"/>
      <c r="Q8" s="37"/>
      <c r="R8" s="37">
        <v>3400</v>
      </c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40">
        <f>H8-K8</f>
        <v>575</v>
      </c>
    </row>
    <row r="9" spans="1:31" x14ac:dyDescent="0.3">
      <c r="A9" s="37">
        <v>7</v>
      </c>
      <c r="B9" s="37">
        <v>33141144</v>
      </c>
      <c r="C9" s="38" t="s">
        <v>6</v>
      </c>
      <c r="D9" s="41" t="s">
        <v>6</v>
      </c>
      <c r="E9" s="37" t="s">
        <v>268</v>
      </c>
      <c r="F9" s="37">
        <v>1000</v>
      </c>
      <c r="G9" s="37">
        <v>7</v>
      </c>
      <c r="H9" s="37">
        <v>7000</v>
      </c>
      <c r="I9" s="37"/>
      <c r="J9" s="37"/>
      <c r="K9" s="60">
        <v>5000</v>
      </c>
      <c r="L9" s="60">
        <v>5000</v>
      </c>
      <c r="M9" s="37"/>
      <c r="N9" s="37"/>
      <c r="O9" s="37"/>
      <c r="P9" s="37"/>
      <c r="Q9" s="37"/>
      <c r="R9" s="37">
        <v>6800</v>
      </c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40">
        <f>H9-K9</f>
        <v>2000</v>
      </c>
    </row>
    <row r="10" spans="1:31" ht="45" x14ac:dyDescent="0.3">
      <c r="A10" s="37">
        <v>8</v>
      </c>
      <c r="B10" s="37">
        <v>33141136</v>
      </c>
      <c r="C10" s="38" t="s">
        <v>7</v>
      </c>
      <c r="D10" s="39" t="s">
        <v>108</v>
      </c>
      <c r="E10" s="37" t="s">
        <v>268</v>
      </c>
      <c r="F10" s="37">
        <v>100</v>
      </c>
      <c r="G10" s="37">
        <v>550</v>
      </c>
      <c r="H10" s="37">
        <v>55000</v>
      </c>
      <c r="I10" s="60">
        <v>55000</v>
      </c>
      <c r="J10" s="60">
        <v>55000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40">
        <f>H10-I10</f>
        <v>0</v>
      </c>
    </row>
    <row r="11" spans="1:31" ht="45" x14ac:dyDescent="0.3">
      <c r="A11" s="37">
        <v>9</v>
      </c>
      <c r="B11" s="37">
        <v>33141136</v>
      </c>
      <c r="C11" s="38" t="s">
        <v>8</v>
      </c>
      <c r="D11" s="39" t="s">
        <v>109</v>
      </c>
      <c r="E11" s="37" t="s">
        <v>268</v>
      </c>
      <c r="F11" s="37">
        <v>100</v>
      </c>
      <c r="G11" s="37">
        <v>550</v>
      </c>
      <c r="H11" s="37">
        <v>55000</v>
      </c>
      <c r="I11" s="60">
        <v>55000</v>
      </c>
      <c r="J11" s="60">
        <v>55000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40">
        <v>0</v>
      </c>
    </row>
    <row r="12" spans="1:31" s="58" customFormat="1" ht="90" x14ac:dyDescent="0.3">
      <c r="A12" s="55">
        <v>10</v>
      </c>
      <c r="B12" s="55">
        <v>33141211</v>
      </c>
      <c r="C12" s="56" t="s">
        <v>9</v>
      </c>
      <c r="D12" s="57" t="s">
        <v>110</v>
      </c>
      <c r="E12" s="55" t="s">
        <v>268</v>
      </c>
      <c r="F12" s="55">
        <v>30</v>
      </c>
      <c r="G12" s="55">
        <v>2100</v>
      </c>
      <c r="H12" s="55">
        <f>F12*G12</f>
        <v>63000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8">
        <v>0</v>
      </c>
    </row>
    <row r="13" spans="1:31" s="58" customFormat="1" ht="90" x14ac:dyDescent="0.3">
      <c r="A13" s="55">
        <v>11</v>
      </c>
      <c r="B13" s="55">
        <v>33141211</v>
      </c>
      <c r="C13" s="56" t="s">
        <v>10</v>
      </c>
      <c r="D13" s="57" t="s">
        <v>10</v>
      </c>
      <c r="E13" s="55" t="s">
        <v>268</v>
      </c>
      <c r="F13" s="55">
        <v>40</v>
      </c>
      <c r="G13" s="55">
        <v>2200</v>
      </c>
      <c r="H13" s="55">
        <f>F13*G13</f>
        <v>88000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8">
        <v>0</v>
      </c>
    </row>
    <row r="14" spans="1:31" s="58" customFormat="1" ht="90" x14ac:dyDescent="0.3">
      <c r="A14" s="55">
        <v>12</v>
      </c>
      <c r="B14" s="55">
        <v>33141211</v>
      </c>
      <c r="C14" s="56" t="s">
        <v>11</v>
      </c>
      <c r="D14" s="57" t="s">
        <v>11</v>
      </c>
      <c r="E14" s="55" t="s">
        <v>268</v>
      </c>
      <c r="F14" s="55">
        <v>20</v>
      </c>
      <c r="G14" s="55">
        <v>1700</v>
      </c>
      <c r="H14" s="55">
        <f>F14*G14</f>
        <v>34000</v>
      </c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8">
        <v>0</v>
      </c>
    </row>
    <row r="15" spans="1:31" x14ac:dyDescent="0.3">
      <c r="A15" s="37">
        <v>13</v>
      </c>
      <c r="B15" s="37">
        <v>33141129</v>
      </c>
      <c r="C15" s="38" t="s">
        <v>12</v>
      </c>
      <c r="D15" s="39" t="s">
        <v>12</v>
      </c>
      <c r="E15" s="37" t="s">
        <v>268</v>
      </c>
      <c r="F15" s="37">
        <v>1500</v>
      </c>
      <c r="G15" s="37">
        <v>65</v>
      </c>
      <c r="H15" s="37">
        <v>97500</v>
      </c>
      <c r="I15" s="37"/>
      <c r="J15" s="37"/>
      <c r="K15" s="37"/>
      <c r="L15" s="37"/>
      <c r="M15" s="37"/>
      <c r="N15" s="37"/>
      <c r="O15" s="37"/>
      <c r="P15" s="60">
        <v>72000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40">
        <f>H15-P15</f>
        <v>25500</v>
      </c>
    </row>
    <row r="16" spans="1:31" s="58" customFormat="1" ht="60" x14ac:dyDescent="0.3">
      <c r="A16" s="55">
        <v>14</v>
      </c>
      <c r="B16" s="55">
        <v>33141211</v>
      </c>
      <c r="C16" s="56" t="s">
        <v>13</v>
      </c>
      <c r="D16" s="57" t="s">
        <v>13</v>
      </c>
      <c r="E16" s="55" t="s">
        <v>268</v>
      </c>
      <c r="F16" s="55">
        <v>50</v>
      </c>
      <c r="G16" s="55">
        <v>2150</v>
      </c>
      <c r="H16" s="55">
        <v>107500</v>
      </c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8">
        <v>0</v>
      </c>
    </row>
    <row r="17" spans="1:31" s="58" customFormat="1" ht="60" x14ac:dyDescent="0.3">
      <c r="A17" s="55">
        <v>15</v>
      </c>
      <c r="B17" s="55">
        <v>33141211</v>
      </c>
      <c r="C17" s="56" t="s">
        <v>14</v>
      </c>
      <c r="D17" s="57" t="s">
        <v>14</v>
      </c>
      <c r="E17" s="55" t="s">
        <v>268</v>
      </c>
      <c r="F17" s="55">
        <v>30</v>
      </c>
      <c r="G17" s="55">
        <v>2300</v>
      </c>
      <c r="H17" s="55">
        <v>69000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8">
        <v>0</v>
      </c>
    </row>
    <row r="18" spans="1:31" s="58" customFormat="1" ht="30" x14ac:dyDescent="0.3">
      <c r="A18" s="55">
        <v>16</v>
      </c>
      <c r="B18" s="61">
        <v>33141183</v>
      </c>
      <c r="C18" s="62" t="s">
        <v>15</v>
      </c>
      <c r="D18" s="63" t="s">
        <v>15</v>
      </c>
      <c r="E18" s="61" t="s">
        <v>268</v>
      </c>
      <c r="F18" s="61">
        <v>40</v>
      </c>
      <c r="G18" s="61">
        <v>550</v>
      </c>
      <c r="H18" s="55">
        <v>22000</v>
      </c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8">
        <v>0</v>
      </c>
    </row>
    <row r="19" spans="1:31" ht="30" x14ac:dyDescent="0.3">
      <c r="A19" s="37">
        <v>17</v>
      </c>
      <c r="B19" s="37">
        <v>33141183</v>
      </c>
      <c r="C19" s="38" t="s">
        <v>16</v>
      </c>
      <c r="D19" s="39" t="s">
        <v>16</v>
      </c>
      <c r="E19" s="37" t="s">
        <v>268</v>
      </c>
      <c r="F19" s="37">
        <v>410</v>
      </c>
      <c r="G19" s="42">
        <v>80</v>
      </c>
      <c r="H19" s="37">
        <v>32800</v>
      </c>
      <c r="I19" s="37"/>
      <c r="J19" s="37"/>
      <c r="K19" s="37"/>
      <c r="L19" s="37"/>
      <c r="M19" s="37"/>
      <c r="N19" s="37"/>
      <c r="O19" s="37"/>
      <c r="P19" s="60">
        <v>32800</v>
      </c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40">
        <v>0</v>
      </c>
    </row>
    <row r="20" spans="1:31" ht="30" x14ac:dyDescent="0.3">
      <c r="A20" s="37">
        <v>18</v>
      </c>
      <c r="B20" s="37">
        <v>33141183</v>
      </c>
      <c r="C20" s="38" t="s">
        <v>17</v>
      </c>
      <c r="D20" s="39" t="s">
        <v>17</v>
      </c>
      <c r="E20" s="37" t="s">
        <v>268</v>
      </c>
      <c r="F20" s="37">
        <v>380</v>
      </c>
      <c r="G20" s="42">
        <v>80</v>
      </c>
      <c r="H20" s="37">
        <v>30400</v>
      </c>
      <c r="I20" s="37"/>
      <c r="J20" s="37"/>
      <c r="K20" s="37"/>
      <c r="L20" s="37"/>
      <c r="M20" s="37"/>
      <c r="N20" s="37"/>
      <c r="O20" s="37"/>
      <c r="P20" s="60">
        <v>30400</v>
      </c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40">
        <v>0</v>
      </c>
    </row>
    <row r="21" spans="1:31" s="58" customFormat="1" ht="30" x14ac:dyDescent="0.3">
      <c r="A21" s="55">
        <v>19</v>
      </c>
      <c r="B21" s="55">
        <v>33141183</v>
      </c>
      <c r="C21" s="56" t="s">
        <v>18</v>
      </c>
      <c r="D21" s="57" t="s">
        <v>18</v>
      </c>
      <c r="E21" s="55" t="s">
        <v>268</v>
      </c>
      <c r="F21" s="55">
        <v>10</v>
      </c>
      <c r="G21" s="61">
        <v>80</v>
      </c>
      <c r="H21" s="55">
        <v>800</v>
      </c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8">
        <v>0</v>
      </c>
    </row>
    <row r="22" spans="1:31" ht="60" x14ac:dyDescent="0.3">
      <c r="A22" s="37">
        <v>20</v>
      </c>
      <c r="B22" s="37">
        <v>33141211</v>
      </c>
      <c r="C22" s="38" t="s">
        <v>19</v>
      </c>
      <c r="D22" s="39" t="s">
        <v>111</v>
      </c>
      <c r="E22" s="37" t="s">
        <v>268</v>
      </c>
      <c r="F22" s="37">
        <v>100</v>
      </c>
      <c r="G22" s="42">
        <v>800</v>
      </c>
      <c r="H22" s="37">
        <v>80000</v>
      </c>
      <c r="I22" s="37"/>
      <c r="J22" s="37"/>
      <c r="K22" s="37"/>
      <c r="L22" s="37"/>
      <c r="M22" s="37"/>
      <c r="N22" s="37"/>
      <c r="O22" s="37"/>
      <c r="P22" s="60">
        <v>60000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40">
        <f>H22-P22</f>
        <v>20000</v>
      </c>
    </row>
    <row r="23" spans="1:31" ht="45" x14ac:dyDescent="0.3">
      <c r="A23" s="37">
        <v>21</v>
      </c>
      <c r="B23" s="37">
        <v>33141211</v>
      </c>
      <c r="C23" s="38" t="s">
        <v>20</v>
      </c>
      <c r="D23" s="39" t="s">
        <v>20</v>
      </c>
      <c r="E23" s="37" t="s">
        <v>268</v>
      </c>
      <c r="F23" s="37">
        <v>20</v>
      </c>
      <c r="G23" s="42">
        <v>250</v>
      </c>
      <c r="H23" s="37">
        <v>5000</v>
      </c>
      <c r="I23" s="59">
        <v>22000</v>
      </c>
      <c r="J23" s="59">
        <v>22000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40">
        <f>H23-J23</f>
        <v>-17000</v>
      </c>
    </row>
    <row r="24" spans="1:31" ht="45" x14ac:dyDescent="0.3">
      <c r="A24" s="37">
        <v>22</v>
      </c>
      <c r="B24" s="37">
        <v>33141211</v>
      </c>
      <c r="C24" s="38" t="s">
        <v>21</v>
      </c>
      <c r="D24" s="39" t="s">
        <v>21</v>
      </c>
      <c r="E24" s="37" t="s">
        <v>268</v>
      </c>
      <c r="F24" s="37">
        <v>40</v>
      </c>
      <c r="G24" s="42">
        <v>250</v>
      </c>
      <c r="H24" s="37">
        <v>10000</v>
      </c>
      <c r="I24" s="37">
        <v>44000</v>
      </c>
      <c r="J24" s="37">
        <v>44000</v>
      </c>
      <c r="K24" s="60">
        <v>6800</v>
      </c>
      <c r="L24" s="60">
        <v>6800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40">
        <f>H24-K24</f>
        <v>3200</v>
      </c>
    </row>
    <row r="25" spans="1:31" ht="45" x14ac:dyDescent="0.3">
      <c r="A25" s="37">
        <v>23</v>
      </c>
      <c r="B25" s="37">
        <v>33141211</v>
      </c>
      <c r="C25" s="38" t="s">
        <v>22</v>
      </c>
      <c r="D25" s="39" t="s">
        <v>22</v>
      </c>
      <c r="E25" s="37" t="s">
        <v>268</v>
      </c>
      <c r="F25" s="37">
        <v>155</v>
      </c>
      <c r="G25" s="42">
        <v>250</v>
      </c>
      <c r="H25" s="37">
        <v>38750</v>
      </c>
      <c r="I25" s="37">
        <v>170500</v>
      </c>
      <c r="J25" s="37">
        <v>170500</v>
      </c>
      <c r="K25" s="60">
        <v>26350</v>
      </c>
      <c r="L25" s="60">
        <v>26350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40">
        <f>H25-L25</f>
        <v>12400</v>
      </c>
    </row>
    <row r="26" spans="1:31" ht="45" x14ac:dyDescent="0.3">
      <c r="A26" s="37">
        <v>24</v>
      </c>
      <c r="B26" s="37">
        <v>33141211</v>
      </c>
      <c r="C26" s="38" t="s">
        <v>23</v>
      </c>
      <c r="D26" s="39" t="s">
        <v>23</v>
      </c>
      <c r="E26" s="37" t="s">
        <v>268</v>
      </c>
      <c r="F26" s="37">
        <v>100</v>
      </c>
      <c r="G26" s="42">
        <v>250</v>
      </c>
      <c r="H26" s="37">
        <v>25000</v>
      </c>
      <c r="I26" s="59">
        <v>110000</v>
      </c>
      <c r="J26" s="59">
        <v>110000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40">
        <f>H26-J26</f>
        <v>-85000</v>
      </c>
    </row>
    <row r="27" spans="1:31" ht="45" x14ac:dyDescent="0.3">
      <c r="A27" s="37">
        <v>25</v>
      </c>
      <c r="B27" s="37">
        <v>33141211</v>
      </c>
      <c r="C27" s="38" t="s">
        <v>24</v>
      </c>
      <c r="D27" s="39" t="s">
        <v>24</v>
      </c>
      <c r="E27" s="37" t="s">
        <v>268</v>
      </c>
      <c r="F27" s="37">
        <v>20</v>
      </c>
      <c r="G27" s="42">
        <v>1050</v>
      </c>
      <c r="H27" s="37">
        <v>21000</v>
      </c>
      <c r="I27" s="70">
        <v>22000</v>
      </c>
      <c r="J27" s="70">
        <v>22000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40">
        <v>0</v>
      </c>
    </row>
    <row r="28" spans="1:31" ht="45" x14ac:dyDescent="0.3">
      <c r="A28" s="37">
        <v>26</v>
      </c>
      <c r="B28" s="37">
        <v>33141211</v>
      </c>
      <c r="C28" s="38" t="s">
        <v>25</v>
      </c>
      <c r="D28" s="39" t="s">
        <v>25</v>
      </c>
      <c r="E28" s="37" t="s">
        <v>268</v>
      </c>
      <c r="F28" s="37">
        <v>5</v>
      </c>
      <c r="G28" s="42">
        <v>250</v>
      </c>
      <c r="H28" s="37">
        <v>1250</v>
      </c>
      <c r="I28" s="37">
        <v>5500</v>
      </c>
      <c r="J28" s="37">
        <v>5500</v>
      </c>
      <c r="K28" s="60">
        <v>850</v>
      </c>
      <c r="L28" s="60">
        <v>850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40">
        <f>H28-L28</f>
        <v>400</v>
      </c>
    </row>
    <row r="29" spans="1:31" ht="45" x14ac:dyDescent="0.3">
      <c r="A29" s="37">
        <v>27</v>
      </c>
      <c r="B29" s="37">
        <v>33141211</v>
      </c>
      <c r="C29" s="38" t="s">
        <v>26</v>
      </c>
      <c r="D29" s="39" t="s">
        <v>26</v>
      </c>
      <c r="E29" s="37" t="s">
        <v>268</v>
      </c>
      <c r="F29" s="37">
        <v>5</v>
      </c>
      <c r="G29" s="42">
        <v>250</v>
      </c>
      <c r="H29" s="37">
        <v>1250</v>
      </c>
      <c r="I29" s="37">
        <v>5500</v>
      </c>
      <c r="J29" s="37">
        <v>5500</v>
      </c>
      <c r="K29" s="60">
        <v>850</v>
      </c>
      <c r="L29" s="60">
        <v>850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40">
        <f>H29-L29</f>
        <v>400</v>
      </c>
    </row>
    <row r="30" spans="1:31" ht="45" x14ac:dyDescent="0.3">
      <c r="A30" s="37">
        <v>28</v>
      </c>
      <c r="B30" s="37">
        <v>33141211</v>
      </c>
      <c r="C30" s="38" t="s">
        <v>27</v>
      </c>
      <c r="D30" s="39" t="s">
        <v>27</v>
      </c>
      <c r="E30" s="37" t="s">
        <v>268</v>
      </c>
      <c r="F30" s="37">
        <v>5</v>
      </c>
      <c r="G30" s="42">
        <v>1050</v>
      </c>
      <c r="H30" s="37">
        <v>5250</v>
      </c>
      <c r="I30" s="70">
        <v>5500</v>
      </c>
      <c r="J30" s="70">
        <v>5500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40">
        <f>0</f>
        <v>0</v>
      </c>
    </row>
    <row r="31" spans="1:31" s="58" customFormat="1" ht="45" x14ac:dyDescent="0.3">
      <c r="A31" s="55">
        <v>29</v>
      </c>
      <c r="B31" s="55">
        <v>33141211</v>
      </c>
      <c r="C31" s="56" t="s">
        <v>28</v>
      </c>
      <c r="D31" s="57" t="s">
        <v>28</v>
      </c>
      <c r="E31" s="55" t="s">
        <v>268</v>
      </c>
      <c r="F31" s="55">
        <v>80</v>
      </c>
      <c r="G31" s="61">
        <v>250</v>
      </c>
      <c r="H31" s="55">
        <v>20000</v>
      </c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8">
        <v>0</v>
      </c>
    </row>
    <row r="32" spans="1:31" s="58" customFormat="1" ht="45" x14ac:dyDescent="0.3">
      <c r="A32" s="55">
        <v>30</v>
      </c>
      <c r="B32" s="55">
        <v>33141211</v>
      </c>
      <c r="C32" s="56" t="s">
        <v>29</v>
      </c>
      <c r="D32" s="57" t="s">
        <v>29</v>
      </c>
      <c r="E32" s="55" t="s">
        <v>268</v>
      </c>
      <c r="F32" s="55">
        <v>175</v>
      </c>
      <c r="G32" s="61">
        <v>1050</v>
      </c>
      <c r="H32" s="55">
        <v>183750</v>
      </c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8">
        <v>0</v>
      </c>
    </row>
    <row r="33" spans="1:31" ht="45" x14ac:dyDescent="0.3">
      <c r="A33" s="37">
        <v>31</v>
      </c>
      <c r="B33" s="37">
        <v>33141211</v>
      </c>
      <c r="C33" s="38" t="s">
        <v>30</v>
      </c>
      <c r="D33" s="39" t="s">
        <v>30</v>
      </c>
      <c r="E33" s="37" t="s">
        <v>268</v>
      </c>
      <c r="F33" s="37">
        <v>370</v>
      </c>
      <c r="G33" s="42">
        <v>250</v>
      </c>
      <c r="H33" s="37">
        <v>92500</v>
      </c>
      <c r="I33" s="37">
        <v>177600</v>
      </c>
      <c r="J33" s="37">
        <v>177600</v>
      </c>
      <c r="K33" s="60">
        <v>79550</v>
      </c>
      <c r="L33" s="60">
        <v>79550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40">
        <f>H33-L33</f>
        <v>12950</v>
      </c>
    </row>
    <row r="34" spans="1:31" ht="45" x14ac:dyDescent="0.3">
      <c r="A34" s="37">
        <v>32</v>
      </c>
      <c r="B34" s="37">
        <v>33141211</v>
      </c>
      <c r="C34" s="38" t="s">
        <v>31</v>
      </c>
      <c r="D34" s="39" t="s">
        <v>31</v>
      </c>
      <c r="E34" s="37" t="s">
        <v>268</v>
      </c>
      <c r="F34" s="37">
        <v>300</v>
      </c>
      <c r="G34" s="42">
        <v>250</v>
      </c>
      <c r="H34" s="37">
        <v>75000</v>
      </c>
      <c r="I34" s="37">
        <v>144000</v>
      </c>
      <c r="J34" s="37">
        <v>144000</v>
      </c>
      <c r="K34" s="60">
        <v>64500</v>
      </c>
      <c r="L34" s="60">
        <v>64500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40">
        <f>H34-L34</f>
        <v>10500</v>
      </c>
    </row>
    <row r="35" spans="1:31" ht="45" x14ac:dyDescent="0.3">
      <c r="A35" s="37">
        <v>33</v>
      </c>
      <c r="B35" s="37">
        <v>33141211</v>
      </c>
      <c r="C35" s="38" t="s">
        <v>32</v>
      </c>
      <c r="D35" s="39" t="s">
        <v>32</v>
      </c>
      <c r="E35" s="37" t="s">
        <v>268</v>
      </c>
      <c r="F35" s="37">
        <v>90</v>
      </c>
      <c r="G35" s="42">
        <v>250</v>
      </c>
      <c r="H35" s="37">
        <v>22500</v>
      </c>
      <c r="I35" s="37">
        <v>43200</v>
      </c>
      <c r="J35" s="37">
        <v>43200</v>
      </c>
      <c r="K35" s="60">
        <v>19350</v>
      </c>
      <c r="L35" s="60">
        <v>19350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40">
        <f>J35-L35</f>
        <v>23850</v>
      </c>
    </row>
    <row r="36" spans="1:31" ht="45" x14ac:dyDescent="0.3">
      <c r="A36" s="37">
        <v>34</v>
      </c>
      <c r="B36" s="37">
        <v>33141211</v>
      </c>
      <c r="C36" s="38" t="s">
        <v>33</v>
      </c>
      <c r="D36" s="39" t="s">
        <v>33</v>
      </c>
      <c r="E36" s="37" t="s">
        <v>268</v>
      </c>
      <c r="F36" s="37">
        <v>50</v>
      </c>
      <c r="G36" s="42">
        <v>250</v>
      </c>
      <c r="H36" s="37">
        <v>12500</v>
      </c>
      <c r="I36" s="37">
        <v>24000</v>
      </c>
      <c r="J36" s="37">
        <v>24000</v>
      </c>
      <c r="K36" s="60">
        <v>10750</v>
      </c>
      <c r="L36" s="60">
        <v>10750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40">
        <f>H36-L36</f>
        <v>1750</v>
      </c>
    </row>
    <row r="37" spans="1:31" ht="45" x14ac:dyDescent="0.3">
      <c r="A37" s="37">
        <v>35</v>
      </c>
      <c r="B37" s="37">
        <v>33141211</v>
      </c>
      <c r="C37" s="38" t="s">
        <v>34</v>
      </c>
      <c r="D37" s="39" t="s">
        <v>34</v>
      </c>
      <c r="E37" s="37" t="s">
        <v>268</v>
      </c>
      <c r="F37" s="37">
        <v>170</v>
      </c>
      <c r="G37" s="42">
        <v>250</v>
      </c>
      <c r="H37" s="37">
        <v>42500</v>
      </c>
      <c r="I37" s="37">
        <v>81600</v>
      </c>
      <c r="J37" s="37">
        <v>81600</v>
      </c>
      <c r="K37" s="60">
        <v>36550</v>
      </c>
      <c r="L37" s="60">
        <v>36550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40">
        <f>H37-L37</f>
        <v>5950</v>
      </c>
    </row>
    <row r="38" spans="1:31" ht="45" x14ac:dyDescent="0.3">
      <c r="A38" s="37">
        <v>36</v>
      </c>
      <c r="B38" s="37">
        <v>33141211</v>
      </c>
      <c r="C38" s="38" t="s">
        <v>35</v>
      </c>
      <c r="D38" s="39" t="s">
        <v>35</v>
      </c>
      <c r="E38" s="37" t="s">
        <v>268</v>
      </c>
      <c r="F38" s="37">
        <v>150</v>
      </c>
      <c r="G38" s="42">
        <v>250</v>
      </c>
      <c r="H38" s="37">
        <v>37500</v>
      </c>
      <c r="I38" s="59">
        <v>72000</v>
      </c>
      <c r="J38" s="59">
        <v>72000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40">
        <f>H38-J38</f>
        <v>-34500</v>
      </c>
    </row>
    <row r="39" spans="1:31" ht="30" x14ac:dyDescent="0.3">
      <c r="A39" s="37">
        <v>37</v>
      </c>
      <c r="B39" s="37">
        <v>33141211</v>
      </c>
      <c r="C39" s="38" t="s">
        <v>36</v>
      </c>
      <c r="D39" s="39" t="s">
        <v>112</v>
      </c>
      <c r="E39" s="37" t="s">
        <v>268</v>
      </c>
      <c r="F39" s="37">
        <v>200</v>
      </c>
      <c r="G39" s="42">
        <v>500</v>
      </c>
      <c r="H39" s="37">
        <v>100000</v>
      </c>
      <c r="I39" s="37"/>
      <c r="J39" s="37"/>
      <c r="K39" s="60">
        <f>L39/1.2</f>
        <v>48333.333333333336</v>
      </c>
      <c r="L39" s="60">
        <v>58000</v>
      </c>
      <c r="M39" s="37"/>
      <c r="N39" s="37"/>
      <c r="O39" s="37"/>
      <c r="P39" s="37"/>
      <c r="Q39" s="37"/>
      <c r="R39" s="37"/>
      <c r="S39" s="37"/>
      <c r="T39" s="37"/>
      <c r="U39" s="37"/>
      <c r="V39" s="37">
        <v>59000</v>
      </c>
      <c r="W39" s="37"/>
      <c r="X39" s="37"/>
      <c r="Y39" s="37"/>
      <c r="Z39" s="37"/>
      <c r="AA39" s="37"/>
      <c r="AB39" s="37"/>
      <c r="AC39" s="37"/>
      <c r="AD39" s="37"/>
      <c r="AE39" s="40">
        <f>H39-L39</f>
        <v>42000</v>
      </c>
    </row>
    <row r="40" spans="1:31" ht="30" x14ac:dyDescent="0.3">
      <c r="A40" s="37">
        <v>38</v>
      </c>
      <c r="B40" s="37">
        <v>33141211</v>
      </c>
      <c r="C40" s="38" t="s">
        <v>37</v>
      </c>
      <c r="D40" s="39" t="s">
        <v>113</v>
      </c>
      <c r="E40" s="37" t="s">
        <v>268</v>
      </c>
      <c r="F40" s="37">
        <v>250</v>
      </c>
      <c r="G40" s="37">
        <v>500</v>
      </c>
      <c r="H40" s="37">
        <v>125000</v>
      </c>
      <c r="I40" s="37"/>
      <c r="J40" s="37"/>
      <c r="K40" s="60">
        <f>L40/1.2</f>
        <v>71875</v>
      </c>
      <c r="L40" s="60">
        <v>86250</v>
      </c>
      <c r="M40" s="37"/>
      <c r="N40" s="37"/>
      <c r="O40" s="37"/>
      <c r="P40" s="37"/>
      <c r="Q40" s="37"/>
      <c r="R40" s="37"/>
      <c r="S40" s="37"/>
      <c r="T40" s="37"/>
      <c r="U40" s="37"/>
      <c r="V40" s="37">
        <v>90000</v>
      </c>
      <c r="W40" s="37"/>
      <c r="X40" s="37"/>
      <c r="Y40" s="37"/>
      <c r="Z40" s="37"/>
      <c r="AA40" s="37"/>
      <c r="AB40" s="37"/>
      <c r="AC40" s="37"/>
      <c r="AD40" s="37"/>
      <c r="AE40" s="40">
        <f>H40-L40</f>
        <v>38750</v>
      </c>
    </row>
    <row r="41" spans="1:31" ht="45" x14ac:dyDescent="0.3">
      <c r="A41" s="37">
        <v>39</v>
      </c>
      <c r="B41" s="37">
        <v>33141182</v>
      </c>
      <c r="C41" s="38" t="s">
        <v>38</v>
      </c>
      <c r="D41" s="41" t="s">
        <v>114</v>
      </c>
      <c r="E41" s="37" t="s">
        <v>268</v>
      </c>
      <c r="F41" s="37">
        <v>30</v>
      </c>
      <c r="G41" s="37">
        <v>4300</v>
      </c>
      <c r="H41" s="37">
        <v>129000</v>
      </c>
      <c r="I41" s="60">
        <v>120000</v>
      </c>
      <c r="J41" s="60">
        <v>120000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40">
        <f>H41-J41</f>
        <v>9000</v>
      </c>
    </row>
    <row r="42" spans="1:31" ht="45" x14ac:dyDescent="0.3">
      <c r="A42" s="37">
        <v>40</v>
      </c>
      <c r="B42" s="37">
        <v>33141182</v>
      </c>
      <c r="C42" s="38" t="s">
        <v>39</v>
      </c>
      <c r="D42" s="41" t="s">
        <v>115</v>
      </c>
      <c r="E42" s="37" t="s">
        <v>268</v>
      </c>
      <c r="F42" s="37">
        <v>30</v>
      </c>
      <c r="G42" s="37">
        <v>4300</v>
      </c>
      <c r="H42" s="37">
        <v>129000</v>
      </c>
      <c r="I42" s="60">
        <v>120000</v>
      </c>
      <c r="J42" s="60">
        <v>120000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40">
        <f t="shared" ref="AE42:AE43" si="0">H42-J42</f>
        <v>9000</v>
      </c>
    </row>
    <row r="43" spans="1:31" ht="75" x14ac:dyDescent="0.3">
      <c r="A43" s="37">
        <v>41</v>
      </c>
      <c r="B43" s="37">
        <v>33141211</v>
      </c>
      <c r="C43" s="38" t="s">
        <v>40</v>
      </c>
      <c r="D43" s="39" t="s">
        <v>116</v>
      </c>
      <c r="E43" s="37" t="s">
        <v>268</v>
      </c>
      <c r="F43" s="37">
        <v>10</v>
      </c>
      <c r="G43" s="37">
        <v>8000</v>
      </c>
      <c r="H43" s="37">
        <v>80000</v>
      </c>
      <c r="I43" s="60">
        <v>80000</v>
      </c>
      <c r="J43" s="60">
        <v>80000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40">
        <f t="shared" si="0"/>
        <v>0</v>
      </c>
    </row>
    <row r="44" spans="1:31" x14ac:dyDescent="0.3">
      <c r="A44" s="37">
        <v>42</v>
      </c>
      <c r="B44" s="37">
        <v>33141131</v>
      </c>
      <c r="C44" s="38" t="s">
        <v>41</v>
      </c>
      <c r="D44" s="39" t="s">
        <v>117</v>
      </c>
      <c r="E44" s="37" t="s">
        <v>268</v>
      </c>
      <c r="F44" s="37">
        <v>150</v>
      </c>
      <c r="G44" s="37">
        <v>500</v>
      </c>
      <c r="H44" s="37">
        <v>75000</v>
      </c>
      <c r="I44" s="37"/>
      <c r="J44" s="37"/>
      <c r="K44" s="60">
        <v>42750</v>
      </c>
      <c r="L44" s="60">
        <v>42750</v>
      </c>
      <c r="M44" s="37"/>
      <c r="N44" s="37"/>
      <c r="O44" s="37">
        <v>43500</v>
      </c>
      <c r="P44" s="37">
        <v>97500</v>
      </c>
      <c r="Q44" s="37"/>
      <c r="R44" s="37"/>
      <c r="S44" s="37"/>
      <c r="T44" s="37"/>
      <c r="U44" s="37"/>
      <c r="V44" s="37"/>
      <c r="W44" s="37"/>
      <c r="X44" s="37"/>
      <c r="Y44" s="37">
        <v>1620000</v>
      </c>
      <c r="Z44" s="37"/>
      <c r="AA44" s="37"/>
      <c r="AB44" s="37"/>
      <c r="AC44" s="37"/>
      <c r="AD44" s="37"/>
      <c r="AE44" s="40">
        <f>H44-L44</f>
        <v>32250</v>
      </c>
    </row>
    <row r="45" spans="1:31" ht="45" x14ac:dyDescent="0.3">
      <c r="A45" s="37">
        <v>43</v>
      </c>
      <c r="B45" s="37">
        <v>33141211</v>
      </c>
      <c r="C45" s="38" t="s">
        <v>42</v>
      </c>
      <c r="D45" s="39" t="s">
        <v>118</v>
      </c>
      <c r="E45" s="37" t="s">
        <v>268</v>
      </c>
      <c r="F45" s="37">
        <v>1500</v>
      </c>
      <c r="G45" s="37">
        <v>55</v>
      </c>
      <c r="H45" s="37">
        <v>82500</v>
      </c>
      <c r="I45" s="37"/>
      <c r="J45" s="37"/>
      <c r="K45" s="60">
        <v>55500</v>
      </c>
      <c r="L45" s="60">
        <v>55500</v>
      </c>
      <c r="M45" s="37"/>
      <c r="N45" s="37">
        <v>81000</v>
      </c>
      <c r="O45" s="37"/>
      <c r="P45" s="37">
        <v>69000</v>
      </c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40">
        <f>H45-L45</f>
        <v>27000</v>
      </c>
    </row>
    <row r="46" spans="1:31" s="58" customFormat="1" ht="30" x14ac:dyDescent="0.3">
      <c r="A46" s="55">
        <v>44</v>
      </c>
      <c r="B46" s="55">
        <v>33141136</v>
      </c>
      <c r="C46" s="56" t="s">
        <v>43</v>
      </c>
      <c r="D46" s="57" t="s">
        <v>43</v>
      </c>
      <c r="E46" s="55" t="s">
        <v>268</v>
      </c>
      <c r="F46" s="55">
        <v>800</v>
      </c>
      <c r="G46" s="55">
        <v>75</v>
      </c>
      <c r="H46" s="55">
        <v>60000</v>
      </c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8">
        <v>0</v>
      </c>
    </row>
    <row r="47" spans="1:31" ht="30" x14ac:dyDescent="0.3">
      <c r="A47" s="37">
        <v>45</v>
      </c>
      <c r="B47" s="37">
        <v>33161120</v>
      </c>
      <c r="C47" s="38" t="s">
        <v>44</v>
      </c>
      <c r="D47" s="39" t="s">
        <v>119</v>
      </c>
      <c r="E47" s="37" t="s">
        <v>268</v>
      </c>
      <c r="F47" s="37">
        <v>18</v>
      </c>
      <c r="G47" s="37">
        <v>3600</v>
      </c>
      <c r="H47" s="37">
        <v>64800</v>
      </c>
      <c r="I47" s="37"/>
      <c r="J47" s="37"/>
      <c r="K47" s="37"/>
      <c r="L47" s="37"/>
      <c r="M47" s="37"/>
      <c r="N47" s="37"/>
      <c r="O47" s="37"/>
      <c r="P47" s="37">
        <v>52200</v>
      </c>
      <c r="Q47" s="60">
        <v>32940</v>
      </c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40">
        <f>H47-Q47</f>
        <v>31860</v>
      </c>
    </row>
    <row r="48" spans="1:31" ht="30" x14ac:dyDescent="0.3">
      <c r="A48" s="37">
        <v>46</v>
      </c>
      <c r="B48" s="37">
        <v>33141211</v>
      </c>
      <c r="C48" s="38" t="s">
        <v>45</v>
      </c>
      <c r="D48" s="39" t="s">
        <v>120</v>
      </c>
      <c r="E48" s="37" t="s">
        <v>268</v>
      </c>
      <c r="F48" s="37">
        <v>2000</v>
      </c>
      <c r="G48" s="37">
        <v>80</v>
      </c>
      <c r="H48" s="37">
        <v>160000</v>
      </c>
      <c r="I48" s="37"/>
      <c r="J48" s="37"/>
      <c r="K48" s="60">
        <v>136000</v>
      </c>
      <c r="L48" s="60">
        <v>136000</v>
      </c>
      <c r="M48" s="37"/>
      <c r="N48" s="37"/>
      <c r="O48" s="37">
        <v>230000</v>
      </c>
      <c r="P48" s="37"/>
      <c r="Q48" s="37"/>
      <c r="R48" s="37">
        <v>184000</v>
      </c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40">
        <f>H48-L48</f>
        <v>24000</v>
      </c>
    </row>
    <row r="49" spans="1:31" ht="45" x14ac:dyDescent="0.3">
      <c r="A49" s="37">
        <v>47</v>
      </c>
      <c r="B49" s="37">
        <v>33141212</v>
      </c>
      <c r="C49" s="38" t="s">
        <v>46</v>
      </c>
      <c r="D49" s="39" t="s">
        <v>121</v>
      </c>
      <c r="E49" s="37" t="s">
        <v>268</v>
      </c>
      <c r="F49" s="37">
        <v>15</v>
      </c>
      <c r="G49" s="37">
        <v>17200</v>
      </c>
      <c r="H49" s="37">
        <v>258000</v>
      </c>
      <c r="I49" s="60">
        <v>198000</v>
      </c>
      <c r="J49" s="60">
        <f>I49*1.2</f>
        <v>237600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40">
        <f>H49-J49</f>
        <v>20400</v>
      </c>
    </row>
    <row r="50" spans="1:31" ht="30" x14ac:dyDescent="0.3">
      <c r="A50" s="37">
        <v>48</v>
      </c>
      <c r="B50" s="37">
        <v>33141173</v>
      </c>
      <c r="C50" s="38" t="s">
        <v>47</v>
      </c>
      <c r="D50" s="39" t="s">
        <v>47</v>
      </c>
      <c r="E50" s="37" t="s">
        <v>268</v>
      </c>
      <c r="F50" s="37">
        <v>1500</v>
      </c>
      <c r="G50" s="37">
        <v>55</v>
      </c>
      <c r="H50" s="37">
        <v>82500</v>
      </c>
      <c r="I50" s="37"/>
      <c r="J50" s="37"/>
      <c r="K50" s="37"/>
      <c r="L50" s="37"/>
      <c r="M50" s="37"/>
      <c r="N50" s="37"/>
      <c r="O50" s="60">
        <v>48000</v>
      </c>
      <c r="P50" s="37">
        <v>58500</v>
      </c>
      <c r="Q50" s="37"/>
      <c r="R50" s="37">
        <v>78000</v>
      </c>
      <c r="S50" s="37"/>
      <c r="T50" s="37"/>
      <c r="U50" s="37"/>
      <c r="V50" s="37"/>
      <c r="W50" s="37"/>
      <c r="X50" s="37"/>
      <c r="Y50" s="37"/>
      <c r="Z50" s="37">
        <v>72000</v>
      </c>
      <c r="AA50" s="37"/>
      <c r="AB50" s="37"/>
      <c r="AC50" s="37"/>
      <c r="AD50" s="37"/>
      <c r="AE50" s="40">
        <f>H50-O50</f>
        <v>34500</v>
      </c>
    </row>
    <row r="51" spans="1:31" ht="30" x14ac:dyDescent="0.3">
      <c r="A51" s="37">
        <v>49</v>
      </c>
      <c r="B51" s="37">
        <v>33141136</v>
      </c>
      <c r="C51" s="38" t="s">
        <v>48</v>
      </c>
      <c r="D51" s="39" t="s">
        <v>122</v>
      </c>
      <c r="E51" s="37" t="s">
        <v>268</v>
      </c>
      <c r="F51" s="37">
        <v>20</v>
      </c>
      <c r="G51" s="37">
        <v>200</v>
      </c>
      <c r="H51" s="37">
        <v>4000</v>
      </c>
      <c r="I51" s="37"/>
      <c r="J51" s="37"/>
      <c r="K51" s="60">
        <v>4000</v>
      </c>
      <c r="L51" s="60">
        <v>4000</v>
      </c>
      <c r="M51" s="37"/>
      <c r="N51" s="37"/>
      <c r="O51" s="37">
        <v>20000</v>
      </c>
      <c r="P51" s="37"/>
      <c r="Q51" s="37"/>
      <c r="R51" s="37">
        <v>4480</v>
      </c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40">
        <f>H51-K51</f>
        <v>0</v>
      </c>
    </row>
    <row r="52" spans="1:31" s="58" customFormat="1" ht="90" x14ac:dyDescent="0.3">
      <c r="A52" s="61">
        <v>50</v>
      </c>
      <c r="B52" s="64">
        <v>33141211</v>
      </c>
      <c r="C52" s="65" t="s">
        <v>49</v>
      </c>
      <c r="D52" s="64" t="s">
        <v>49</v>
      </c>
      <c r="E52" s="66" t="s">
        <v>268</v>
      </c>
      <c r="F52" s="66">
        <v>1</v>
      </c>
      <c r="G52" s="66">
        <v>1200000</v>
      </c>
      <c r="H52" s="66">
        <v>1200000</v>
      </c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8">
        <f>0</f>
        <v>0</v>
      </c>
    </row>
    <row r="53" spans="1:31" ht="30" x14ac:dyDescent="0.3">
      <c r="A53" s="37">
        <v>51</v>
      </c>
      <c r="B53" s="37">
        <v>33141142</v>
      </c>
      <c r="C53" s="38" t="s">
        <v>50</v>
      </c>
      <c r="D53" s="39" t="s">
        <v>123</v>
      </c>
      <c r="E53" s="37" t="s">
        <v>268</v>
      </c>
      <c r="F53" s="37">
        <v>1000</v>
      </c>
      <c r="G53" s="37">
        <v>150</v>
      </c>
      <c r="H53" s="37">
        <v>150000</v>
      </c>
      <c r="I53" s="37"/>
      <c r="J53" s="37"/>
      <c r="K53" s="37">
        <v>78000</v>
      </c>
      <c r="L53" s="37">
        <v>78000</v>
      </c>
      <c r="M53" s="37"/>
      <c r="N53" s="60">
        <v>69500</v>
      </c>
      <c r="O53" s="37">
        <v>76000</v>
      </c>
      <c r="P53" s="37">
        <v>124000</v>
      </c>
      <c r="Q53" s="37"/>
      <c r="R53" s="37">
        <v>92000</v>
      </c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40">
        <f>H53-N53</f>
        <v>80500</v>
      </c>
    </row>
    <row r="54" spans="1:31" ht="45" x14ac:dyDescent="0.3">
      <c r="A54" s="37">
        <v>52</v>
      </c>
      <c r="B54" s="37">
        <v>33141142</v>
      </c>
      <c r="C54" s="38" t="s">
        <v>51</v>
      </c>
      <c r="D54" s="39" t="s">
        <v>124</v>
      </c>
      <c r="E54" s="37" t="s">
        <v>268</v>
      </c>
      <c r="F54" s="37">
        <v>25000</v>
      </c>
      <c r="G54" s="37">
        <v>11.5</v>
      </c>
      <c r="H54" s="37">
        <v>287500</v>
      </c>
      <c r="I54" s="37"/>
      <c r="J54" s="37"/>
      <c r="K54" s="37">
        <v>280000</v>
      </c>
      <c r="L54" s="37">
        <v>280000</v>
      </c>
      <c r="M54" s="37"/>
      <c r="N54" s="37">
        <v>275000</v>
      </c>
      <c r="O54" s="60">
        <v>270000</v>
      </c>
      <c r="P54" s="37"/>
      <c r="Q54" s="37"/>
      <c r="R54" s="37">
        <v>385000</v>
      </c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40">
        <f>H54-N54</f>
        <v>12500</v>
      </c>
    </row>
    <row r="55" spans="1:31" ht="45" x14ac:dyDescent="0.3">
      <c r="A55" s="37">
        <v>53</v>
      </c>
      <c r="B55" s="37">
        <v>33141142</v>
      </c>
      <c r="C55" s="38" t="s">
        <v>52</v>
      </c>
      <c r="D55" s="39" t="s">
        <v>125</v>
      </c>
      <c r="E55" s="37" t="s">
        <v>268</v>
      </c>
      <c r="F55" s="37">
        <v>15000</v>
      </c>
      <c r="G55" s="37">
        <v>40</v>
      </c>
      <c r="H55" s="37">
        <v>600000</v>
      </c>
      <c r="I55" s="37"/>
      <c r="J55" s="37"/>
      <c r="K55" s="37">
        <v>664500</v>
      </c>
      <c r="L55" s="37">
        <v>664500</v>
      </c>
      <c r="M55" s="37"/>
      <c r="N55" s="60">
        <v>330000</v>
      </c>
      <c r="O55" s="37">
        <v>364500</v>
      </c>
      <c r="P55" s="37"/>
      <c r="Q55" s="37"/>
      <c r="R55" s="37">
        <v>456000</v>
      </c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40">
        <f>H55-N55</f>
        <v>270000</v>
      </c>
    </row>
    <row r="56" spans="1:31" s="58" customFormat="1" ht="45" x14ac:dyDescent="0.3">
      <c r="A56" s="55">
        <v>54</v>
      </c>
      <c r="B56" s="55">
        <v>33141211</v>
      </c>
      <c r="C56" s="56" t="s">
        <v>53</v>
      </c>
      <c r="D56" s="57" t="s">
        <v>53</v>
      </c>
      <c r="E56" s="55" t="s">
        <v>268</v>
      </c>
      <c r="F56" s="55">
        <v>10</v>
      </c>
      <c r="G56" s="55">
        <v>1350</v>
      </c>
      <c r="H56" s="55">
        <v>13500</v>
      </c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8">
        <f>0</f>
        <v>0</v>
      </c>
    </row>
    <row r="57" spans="1:31" ht="45" x14ac:dyDescent="0.3">
      <c r="A57" s="37">
        <v>55</v>
      </c>
      <c r="B57" s="37">
        <v>33141182</v>
      </c>
      <c r="C57" s="38" t="s">
        <v>54</v>
      </c>
      <c r="D57" s="39" t="s">
        <v>126</v>
      </c>
      <c r="E57" s="37" t="s">
        <v>268</v>
      </c>
      <c r="F57" s="37">
        <v>10</v>
      </c>
      <c r="G57" s="37">
        <v>26500</v>
      </c>
      <c r="H57" s="37">
        <v>265000</v>
      </c>
      <c r="I57" s="60">
        <v>170000</v>
      </c>
      <c r="J57" s="60">
        <v>170000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40">
        <f>H57-J57</f>
        <v>95000</v>
      </c>
    </row>
    <row r="58" spans="1:31" ht="45" x14ac:dyDescent="0.3">
      <c r="A58" s="37">
        <v>56</v>
      </c>
      <c r="B58" s="37">
        <v>33141182</v>
      </c>
      <c r="C58" s="38" t="s">
        <v>55</v>
      </c>
      <c r="D58" s="39" t="s">
        <v>127</v>
      </c>
      <c r="E58" s="37" t="s">
        <v>268</v>
      </c>
      <c r="F58" s="37">
        <v>20</v>
      </c>
      <c r="G58" s="37">
        <v>4300</v>
      </c>
      <c r="H58" s="37">
        <v>86000</v>
      </c>
      <c r="I58" s="60">
        <v>80000</v>
      </c>
      <c r="J58" s="60">
        <v>80000</v>
      </c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40">
        <f t="shared" ref="AE58:AE60" si="1">H58-J58</f>
        <v>6000</v>
      </c>
    </row>
    <row r="59" spans="1:31" ht="60" x14ac:dyDescent="0.3">
      <c r="A59" s="37">
        <v>57</v>
      </c>
      <c r="B59" s="37">
        <v>33141182</v>
      </c>
      <c r="C59" s="38" t="s">
        <v>56</v>
      </c>
      <c r="D59" s="39" t="s">
        <v>128</v>
      </c>
      <c r="E59" s="37" t="s">
        <v>268</v>
      </c>
      <c r="F59" s="37">
        <v>60</v>
      </c>
      <c r="G59" s="37">
        <v>4300</v>
      </c>
      <c r="H59" s="37">
        <v>258000</v>
      </c>
      <c r="I59" s="60">
        <v>240000</v>
      </c>
      <c r="J59" s="60">
        <v>240000</v>
      </c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40">
        <f t="shared" si="1"/>
        <v>18000</v>
      </c>
    </row>
    <row r="60" spans="1:31" ht="60" x14ac:dyDescent="0.3">
      <c r="A60" s="37">
        <v>58</v>
      </c>
      <c r="B60" s="37">
        <v>33141182</v>
      </c>
      <c r="C60" s="38" t="s">
        <v>57</v>
      </c>
      <c r="D60" s="39" t="s">
        <v>129</v>
      </c>
      <c r="E60" s="37" t="s">
        <v>268</v>
      </c>
      <c r="F60" s="37">
        <v>20</v>
      </c>
      <c r="G60" s="37">
        <v>4300</v>
      </c>
      <c r="H60" s="37">
        <v>86000</v>
      </c>
      <c r="I60" s="60">
        <v>80000</v>
      </c>
      <c r="J60" s="60">
        <v>80000</v>
      </c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40">
        <f t="shared" si="1"/>
        <v>6000</v>
      </c>
    </row>
    <row r="61" spans="1:31" ht="75" x14ac:dyDescent="0.3">
      <c r="A61" s="37">
        <v>59</v>
      </c>
      <c r="B61" s="37">
        <v>33141212</v>
      </c>
      <c r="C61" s="39" t="s">
        <v>58</v>
      </c>
      <c r="D61" s="39" t="s">
        <v>130</v>
      </c>
      <c r="E61" s="37" t="s">
        <v>268</v>
      </c>
      <c r="F61" s="37">
        <v>30</v>
      </c>
      <c r="G61" s="37">
        <v>7000</v>
      </c>
      <c r="H61" s="37">
        <v>210000</v>
      </c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60">
        <v>180000</v>
      </c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40">
        <f>H61-S61</f>
        <v>30000</v>
      </c>
    </row>
    <row r="62" spans="1:31" ht="75" x14ac:dyDescent="0.3">
      <c r="A62" s="37">
        <v>60</v>
      </c>
      <c r="B62" s="37">
        <v>33141212</v>
      </c>
      <c r="C62" s="39" t="s">
        <v>59</v>
      </c>
      <c r="D62" s="39" t="s">
        <v>131</v>
      </c>
      <c r="E62" s="37" t="s">
        <v>268</v>
      </c>
      <c r="F62" s="37">
        <v>30</v>
      </c>
      <c r="G62" s="37">
        <v>7000</v>
      </c>
      <c r="H62" s="37">
        <v>210000</v>
      </c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60">
        <v>180000</v>
      </c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40">
        <f>H62-S62</f>
        <v>30000</v>
      </c>
    </row>
    <row r="63" spans="1:31" ht="60" x14ac:dyDescent="0.3">
      <c r="A63" s="37">
        <v>61</v>
      </c>
      <c r="B63" s="37">
        <v>33141211</v>
      </c>
      <c r="C63" s="38" t="s">
        <v>60</v>
      </c>
      <c r="D63" s="39" t="s">
        <v>132</v>
      </c>
      <c r="E63" s="37" t="s">
        <v>268</v>
      </c>
      <c r="F63" s="37">
        <v>20</v>
      </c>
      <c r="G63" s="37">
        <v>5500</v>
      </c>
      <c r="H63" s="37">
        <v>110000</v>
      </c>
      <c r="I63" s="60">
        <v>96000</v>
      </c>
      <c r="J63" s="60">
        <v>96000</v>
      </c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40">
        <f>H63-I63</f>
        <v>14000</v>
      </c>
    </row>
    <row r="64" spans="1:31" ht="60" x14ac:dyDescent="0.3">
      <c r="A64" s="37">
        <v>62</v>
      </c>
      <c r="B64" s="37">
        <v>33141211</v>
      </c>
      <c r="C64" s="38" t="s">
        <v>61</v>
      </c>
      <c r="D64" s="39" t="s">
        <v>133</v>
      </c>
      <c r="E64" s="37" t="s">
        <v>268</v>
      </c>
      <c r="F64" s="37">
        <v>20</v>
      </c>
      <c r="G64" s="37">
        <v>5500</v>
      </c>
      <c r="H64" s="37">
        <v>110000</v>
      </c>
      <c r="I64" s="60">
        <v>96000</v>
      </c>
      <c r="J64" s="60">
        <v>96000</v>
      </c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40">
        <f>H64-I64</f>
        <v>14000</v>
      </c>
    </row>
    <row r="65" spans="1:31" ht="30" x14ac:dyDescent="0.3">
      <c r="A65" s="37">
        <v>63</v>
      </c>
      <c r="B65" s="37">
        <v>33141112</v>
      </c>
      <c r="C65" s="38" t="s">
        <v>62</v>
      </c>
      <c r="D65" s="39" t="s">
        <v>134</v>
      </c>
      <c r="E65" s="37" t="s">
        <v>268</v>
      </c>
      <c r="F65" s="37">
        <v>24000</v>
      </c>
      <c r="G65" s="37">
        <v>4</v>
      </c>
      <c r="H65" s="37">
        <v>96000</v>
      </c>
      <c r="I65" s="37"/>
      <c r="J65" s="37"/>
      <c r="K65" s="37"/>
      <c r="L65" s="37"/>
      <c r="M65" s="37"/>
      <c r="N65" s="60">
        <v>64560</v>
      </c>
      <c r="O65" s="37">
        <v>67200</v>
      </c>
      <c r="P65" s="37">
        <v>72000</v>
      </c>
      <c r="Q65" s="37"/>
      <c r="R65" s="37">
        <v>115200</v>
      </c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40">
        <f>H65-N65</f>
        <v>31440</v>
      </c>
    </row>
    <row r="66" spans="1:31" s="58" customFormat="1" ht="45" x14ac:dyDescent="0.3">
      <c r="A66" s="55">
        <v>64</v>
      </c>
      <c r="B66" s="55">
        <v>33141112</v>
      </c>
      <c r="C66" s="56" t="s">
        <v>63</v>
      </c>
      <c r="D66" s="57" t="s">
        <v>135</v>
      </c>
      <c r="E66" s="55" t="s">
        <v>268</v>
      </c>
      <c r="F66" s="55">
        <v>700</v>
      </c>
      <c r="G66" s="55">
        <v>420</v>
      </c>
      <c r="H66" s="55">
        <v>294000</v>
      </c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8">
        <v>0</v>
      </c>
    </row>
    <row r="67" spans="1:31" ht="75" x14ac:dyDescent="0.3">
      <c r="A67" s="37">
        <v>65</v>
      </c>
      <c r="B67" s="37">
        <v>33141145</v>
      </c>
      <c r="C67" s="38" t="s">
        <v>64</v>
      </c>
      <c r="D67" s="39" t="s">
        <v>136</v>
      </c>
      <c r="E67" s="37" t="s">
        <v>268</v>
      </c>
      <c r="F67" s="37">
        <v>300</v>
      </c>
      <c r="G67" s="37">
        <v>2200</v>
      </c>
      <c r="H67" s="37">
        <v>660000</v>
      </c>
      <c r="I67" s="60">
        <v>660000</v>
      </c>
      <c r="J67" s="60">
        <v>660000</v>
      </c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40">
        <f>H67-J67</f>
        <v>0</v>
      </c>
    </row>
    <row r="68" spans="1:31" s="58" customFormat="1" ht="60" x14ac:dyDescent="0.3">
      <c r="A68" s="55">
        <v>66</v>
      </c>
      <c r="B68" s="55">
        <v>33141127</v>
      </c>
      <c r="C68" s="56" t="s">
        <v>65</v>
      </c>
      <c r="D68" s="57" t="s">
        <v>137</v>
      </c>
      <c r="E68" s="55" t="s">
        <v>268</v>
      </c>
      <c r="F68" s="55">
        <v>30</v>
      </c>
      <c r="G68" s="55">
        <v>600</v>
      </c>
      <c r="H68" s="55">
        <v>18000</v>
      </c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8">
        <v>0</v>
      </c>
    </row>
    <row r="69" spans="1:31" ht="30" x14ac:dyDescent="0.3">
      <c r="A69" s="37">
        <v>67</v>
      </c>
      <c r="B69" s="37">
        <v>33141211</v>
      </c>
      <c r="C69" s="38" t="s">
        <v>66</v>
      </c>
      <c r="D69" s="39" t="s">
        <v>66</v>
      </c>
      <c r="E69" s="37" t="s">
        <v>268</v>
      </c>
      <c r="F69" s="37">
        <v>10</v>
      </c>
      <c r="G69" s="37">
        <v>2800</v>
      </c>
      <c r="H69" s="37">
        <v>28000</v>
      </c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60">
        <v>24000</v>
      </c>
      <c r="V69" s="37"/>
      <c r="W69" s="37"/>
      <c r="X69" s="37"/>
      <c r="Y69" s="37"/>
      <c r="Z69" s="37"/>
      <c r="AA69" s="37"/>
      <c r="AB69" s="37"/>
      <c r="AC69" s="37"/>
      <c r="AD69" s="37"/>
      <c r="AE69" s="40">
        <f>H69-U69</f>
        <v>4000</v>
      </c>
    </row>
    <row r="70" spans="1:31" s="58" customFormat="1" ht="30" x14ac:dyDescent="0.3">
      <c r="A70" s="55">
        <v>68</v>
      </c>
      <c r="B70" s="55">
        <v>33141211</v>
      </c>
      <c r="C70" s="56" t="s">
        <v>67</v>
      </c>
      <c r="D70" s="57" t="s">
        <v>67</v>
      </c>
      <c r="E70" s="55" t="s">
        <v>268</v>
      </c>
      <c r="F70" s="55">
        <v>30</v>
      </c>
      <c r="G70" s="55">
        <v>1200</v>
      </c>
      <c r="H70" s="55">
        <v>36000</v>
      </c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8">
        <v>0</v>
      </c>
    </row>
    <row r="71" spans="1:31" ht="45" x14ac:dyDescent="0.3">
      <c r="A71" s="37">
        <v>69</v>
      </c>
      <c r="B71" s="37">
        <v>33141211</v>
      </c>
      <c r="C71" s="38" t="s">
        <v>68</v>
      </c>
      <c r="D71" s="39" t="s">
        <v>138</v>
      </c>
      <c r="E71" s="37" t="s">
        <v>268</v>
      </c>
      <c r="F71" s="37">
        <v>60</v>
      </c>
      <c r="G71" s="37">
        <v>8350</v>
      </c>
      <c r="H71" s="37">
        <v>501000</v>
      </c>
      <c r="I71" s="37"/>
      <c r="J71" s="37"/>
      <c r="K71" s="37"/>
      <c r="L71" s="37"/>
      <c r="M71" s="37"/>
      <c r="N71" s="37"/>
      <c r="O71" s="37"/>
      <c r="P71" s="37">
        <v>474000</v>
      </c>
      <c r="Q71" s="60">
        <v>414000</v>
      </c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71">
        <f>H71-Q71</f>
        <v>87000</v>
      </c>
    </row>
    <row r="72" spans="1:31" ht="45" x14ac:dyDescent="0.3">
      <c r="A72" s="37">
        <v>70</v>
      </c>
      <c r="B72" s="37">
        <v>33141211</v>
      </c>
      <c r="C72" s="38" t="s">
        <v>69</v>
      </c>
      <c r="D72" s="39" t="s">
        <v>139</v>
      </c>
      <c r="E72" s="37" t="s">
        <v>268</v>
      </c>
      <c r="F72" s="37">
        <v>6000</v>
      </c>
      <c r="G72" s="37">
        <v>30</v>
      </c>
      <c r="H72" s="37">
        <v>180000</v>
      </c>
      <c r="I72" s="37"/>
      <c r="J72" s="37"/>
      <c r="K72" s="37"/>
      <c r="L72" s="37"/>
      <c r="M72" s="37"/>
      <c r="N72" s="37">
        <v>137400</v>
      </c>
      <c r="O72" s="37"/>
      <c r="P72" s="60">
        <v>63000</v>
      </c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40">
        <f>H72-P72</f>
        <v>117000</v>
      </c>
    </row>
    <row r="73" spans="1:31" s="58" customFormat="1" ht="30" x14ac:dyDescent="0.3">
      <c r="A73" s="55">
        <v>71</v>
      </c>
      <c r="B73" s="55">
        <v>33141211</v>
      </c>
      <c r="C73" s="57" t="s">
        <v>70</v>
      </c>
      <c r="D73" s="57" t="s">
        <v>140</v>
      </c>
      <c r="E73" s="55" t="s">
        <v>268</v>
      </c>
      <c r="F73" s="55">
        <v>15</v>
      </c>
      <c r="G73" s="61">
        <v>4290</v>
      </c>
      <c r="H73" s="55">
        <v>64350</v>
      </c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8">
        <v>0</v>
      </c>
    </row>
    <row r="74" spans="1:31" s="58" customFormat="1" ht="45" x14ac:dyDescent="0.3">
      <c r="A74" s="55">
        <v>72</v>
      </c>
      <c r="B74" s="55">
        <v>33141211</v>
      </c>
      <c r="C74" s="57" t="s">
        <v>71</v>
      </c>
      <c r="D74" s="57" t="s">
        <v>141</v>
      </c>
      <c r="E74" s="55" t="s">
        <v>268</v>
      </c>
      <c r="F74" s="55">
        <v>35</v>
      </c>
      <c r="G74" s="61">
        <v>4730</v>
      </c>
      <c r="H74" s="55">
        <v>165550</v>
      </c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8">
        <v>0</v>
      </c>
    </row>
    <row r="75" spans="1:31" s="58" customFormat="1" ht="30" x14ac:dyDescent="0.3">
      <c r="A75" s="55">
        <v>73</v>
      </c>
      <c r="B75" s="55">
        <v>33141211</v>
      </c>
      <c r="C75" s="57" t="s">
        <v>72</v>
      </c>
      <c r="D75" s="57" t="s">
        <v>142</v>
      </c>
      <c r="E75" s="55" t="s">
        <v>268</v>
      </c>
      <c r="F75" s="55">
        <v>15</v>
      </c>
      <c r="G75" s="61">
        <v>3850</v>
      </c>
      <c r="H75" s="55">
        <v>57750</v>
      </c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8">
        <v>0</v>
      </c>
    </row>
    <row r="76" spans="1:31" x14ac:dyDescent="0.3">
      <c r="A76" s="37">
        <v>74</v>
      </c>
      <c r="B76" s="37">
        <v>33141211</v>
      </c>
      <c r="C76" s="38" t="s">
        <v>73</v>
      </c>
      <c r="D76" s="39" t="s">
        <v>73</v>
      </c>
      <c r="E76" s="37" t="s">
        <v>268</v>
      </c>
      <c r="F76" s="37">
        <v>500</v>
      </c>
      <c r="G76" s="37">
        <v>60</v>
      </c>
      <c r="H76" s="37">
        <v>30000</v>
      </c>
      <c r="I76" s="37"/>
      <c r="J76" s="37"/>
      <c r="K76" s="37">
        <v>17000</v>
      </c>
      <c r="L76" s="37">
        <v>17000</v>
      </c>
      <c r="M76" s="37"/>
      <c r="N76" s="60">
        <v>12500</v>
      </c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40">
        <f>H76-N76</f>
        <v>17500</v>
      </c>
    </row>
    <row r="77" spans="1:31" ht="29.25" customHeight="1" x14ac:dyDescent="0.3">
      <c r="A77" s="37">
        <v>75</v>
      </c>
      <c r="B77" s="37">
        <v>33141211</v>
      </c>
      <c r="C77" s="38" t="s">
        <v>74</v>
      </c>
      <c r="D77" s="39" t="s">
        <v>74</v>
      </c>
      <c r="E77" s="37" t="s">
        <v>268</v>
      </c>
      <c r="F77" s="37">
        <v>8900</v>
      </c>
      <c r="G77" s="37">
        <v>200</v>
      </c>
      <c r="H77" s="37">
        <v>1780000</v>
      </c>
      <c r="I77" s="37"/>
      <c r="J77" s="37"/>
      <c r="K77" s="37"/>
      <c r="L77" s="37"/>
      <c r="M77" s="37"/>
      <c r="N77" s="37"/>
      <c r="O77" s="37"/>
      <c r="P77" s="60">
        <v>1769000</v>
      </c>
      <c r="Q77" s="37"/>
      <c r="R77" s="37"/>
      <c r="S77" s="37"/>
      <c r="T77" s="37"/>
      <c r="U77" s="55">
        <v>1769000</v>
      </c>
      <c r="V77" s="37"/>
      <c r="W77" s="37"/>
      <c r="X77" s="37"/>
      <c r="Y77" s="37"/>
      <c r="Z77" s="37"/>
      <c r="AA77" s="37"/>
      <c r="AB77" s="37"/>
      <c r="AC77" s="37"/>
      <c r="AD77" s="37"/>
      <c r="AE77" s="40">
        <f>H77-P77</f>
        <v>11000</v>
      </c>
    </row>
    <row r="78" spans="1:31" s="58" customFormat="1" ht="120" x14ac:dyDescent="0.3">
      <c r="A78" s="55">
        <v>76</v>
      </c>
      <c r="B78" s="55">
        <v>33141211</v>
      </c>
      <c r="C78" s="57" t="s">
        <v>75</v>
      </c>
      <c r="D78" s="57" t="s">
        <v>143</v>
      </c>
      <c r="E78" s="55" t="s">
        <v>268</v>
      </c>
      <c r="F78" s="55">
        <v>40</v>
      </c>
      <c r="G78" s="55">
        <v>30000</v>
      </c>
      <c r="H78" s="55">
        <v>1200000</v>
      </c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8">
        <v>0</v>
      </c>
    </row>
    <row r="79" spans="1:31" s="58" customFormat="1" ht="60" x14ac:dyDescent="0.3">
      <c r="A79" s="61">
        <v>77</v>
      </c>
      <c r="B79" s="61">
        <v>33141211</v>
      </c>
      <c r="C79" s="63" t="s">
        <v>76</v>
      </c>
      <c r="D79" s="63" t="s">
        <v>144</v>
      </c>
      <c r="E79" s="61" t="s">
        <v>268</v>
      </c>
      <c r="F79" s="61">
        <v>100</v>
      </c>
      <c r="G79" s="61">
        <v>280</v>
      </c>
      <c r="H79" s="61">
        <v>28000</v>
      </c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8">
        <v>0</v>
      </c>
    </row>
    <row r="80" spans="1:31" ht="60" x14ac:dyDescent="0.3">
      <c r="A80" s="37">
        <v>78</v>
      </c>
      <c r="B80" s="37">
        <v>33141211</v>
      </c>
      <c r="C80" s="39" t="s">
        <v>77</v>
      </c>
      <c r="D80" s="39" t="s">
        <v>145</v>
      </c>
      <c r="E80" s="37" t="s">
        <v>268</v>
      </c>
      <c r="F80" s="37">
        <v>5</v>
      </c>
      <c r="G80" s="37">
        <v>8000</v>
      </c>
      <c r="H80" s="37">
        <v>40000</v>
      </c>
      <c r="I80" s="60">
        <v>36000</v>
      </c>
      <c r="J80" s="60">
        <v>36000</v>
      </c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40">
        <f>H80-I80</f>
        <v>4000</v>
      </c>
    </row>
    <row r="81" spans="1:31" ht="60" x14ac:dyDescent="0.3">
      <c r="A81" s="37">
        <v>79</v>
      </c>
      <c r="B81" s="37">
        <v>33141211</v>
      </c>
      <c r="C81" s="38" t="s">
        <v>78</v>
      </c>
      <c r="D81" s="39" t="s">
        <v>146</v>
      </c>
      <c r="E81" s="37" t="s">
        <v>268</v>
      </c>
      <c r="F81" s="37">
        <v>5</v>
      </c>
      <c r="G81" s="37">
        <v>8000</v>
      </c>
      <c r="H81" s="37">
        <v>40000</v>
      </c>
      <c r="I81" s="60">
        <v>36000</v>
      </c>
      <c r="J81" s="60">
        <v>36000</v>
      </c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40">
        <f>H81-I81</f>
        <v>4000</v>
      </c>
    </row>
    <row r="82" spans="1:31" s="58" customFormat="1" ht="45" x14ac:dyDescent="0.3">
      <c r="A82" s="61">
        <v>80</v>
      </c>
      <c r="B82" s="61">
        <v>33141211</v>
      </c>
      <c r="C82" s="63" t="s">
        <v>79</v>
      </c>
      <c r="D82" s="63" t="s">
        <v>79</v>
      </c>
      <c r="E82" s="61" t="s">
        <v>268</v>
      </c>
      <c r="F82" s="61">
        <v>1</v>
      </c>
      <c r="G82" s="61">
        <v>22000</v>
      </c>
      <c r="H82" s="61">
        <v>22000</v>
      </c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8">
        <v>0</v>
      </c>
    </row>
    <row r="83" spans="1:31" ht="60" x14ac:dyDescent="0.3">
      <c r="A83" s="37">
        <v>81</v>
      </c>
      <c r="B83" s="37">
        <v>33141211</v>
      </c>
      <c r="C83" s="39" t="s">
        <v>80</v>
      </c>
      <c r="D83" s="39" t="s">
        <v>147</v>
      </c>
      <c r="E83" s="37" t="s">
        <v>268</v>
      </c>
      <c r="F83" s="37">
        <v>5</v>
      </c>
      <c r="G83" s="37">
        <v>4000</v>
      </c>
      <c r="H83" s="37">
        <v>20000</v>
      </c>
      <c r="I83" s="60">
        <v>18500</v>
      </c>
      <c r="J83" s="60">
        <v>18500</v>
      </c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40">
        <f>H83-I83</f>
        <v>1500</v>
      </c>
    </row>
    <row r="84" spans="1:31" ht="60" x14ac:dyDescent="0.3">
      <c r="A84" s="37">
        <v>82</v>
      </c>
      <c r="B84" s="37">
        <v>33141211</v>
      </c>
      <c r="C84" s="38" t="s">
        <v>81</v>
      </c>
      <c r="D84" s="39" t="s">
        <v>148</v>
      </c>
      <c r="E84" s="37" t="s">
        <v>268</v>
      </c>
      <c r="F84" s="37">
        <v>5</v>
      </c>
      <c r="G84" s="37">
        <v>4000</v>
      </c>
      <c r="H84" s="37">
        <v>20000</v>
      </c>
      <c r="I84" s="60">
        <v>18500</v>
      </c>
      <c r="J84" s="60">
        <v>18500</v>
      </c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40">
        <f t="shared" ref="AE84:AE94" si="2">H84-I84</f>
        <v>1500</v>
      </c>
    </row>
    <row r="85" spans="1:31" ht="60" x14ac:dyDescent="0.3">
      <c r="A85" s="37">
        <v>83</v>
      </c>
      <c r="B85" s="37">
        <v>33141211</v>
      </c>
      <c r="C85" s="38" t="s">
        <v>82</v>
      </c>
      <c r="D85" s="39" t="s">
        <v>149</v>
      </c>
      <c r="E85" s="37" t="s">
        <v>268</v>
      </c>
      <c r="F85" s="37">
        <v>5</v>
      </c>
      <c r="G85" s="37">
        <v>4000</v>
      </c>
      <c r="H85" s="37">
        <v>20000</v>
      </c>
      <c r="I85" s="60">
        <v>18500</v>
      </c>
      <c r="J85" s="60">
        <v>18500</v>
      </c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40">
        <f t="shared" si="2"/>
        <v>1500</v>
      </c>
    </row>
    <row r="86" spans="1:31" ht="60" x14ac:dyDescent="0.3">
      <c r="A86" s="37">
        <v>84</v>
      </c>
      <c r="B86" s="37">
        <v>33141211</v>
      </c>
      <c r="C86" s="39" t="s">
        <v>83</v>
      </c>
      <c r="D86" s="39" t="s">
        <v>150</v>
      </c>
      <c r="E86" s="37" t="s">
        <v>268</v>
      </c>
      <c r="F86" s="37">
        <v>5</v>
      </c>
      <c r="G86" s="37">
        <v>4000</v>
      </c>
      <c r="H86" s="37">
        <v>20000</v>
      </c>
      <c r="I86" s="60">
        <v>18500</v>
      </c>
      <c r="J86" s="60">
        <v>18500</v>
      </c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40">
        <f t="shared" si="2"/>
        <v>1500</v>
      </c>
    </row>
    <row r="87" spans="1:31" ht="60" x14ac:dyDescent="0.3">
      <c r="A87" s="37">
        <v>85</v>
      </c>
      <c r="B87" s="37">
        <v>33141211</v>
      </c>
      <c r="C87" s="39" t="s">
        <v>84</v>
      </c>
      <c r="D87" s="39" t="s">
        <v>151</v>
      </c>
      <c r="E87" s="37" t="s">
        <v>268</v>
      </c>
      <c r="F87" s="37">
        <v>5</v>
      </c>
      <c r="G87" s="37">
        <v>4000</v>
      </c>
      <c r="H87" s="37">
        <v>20000</v>
      </c>
      <c r="I87" s="60">
        <v>18500</v>
      </c>
      <c r="J87" s="60">
        <v>18500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40">
        <f t="shared" si="2"/>
        <v>1500</v>
      </c>
    </row>
    <row r="88" spans="1:31" ht="60" x14ac:dyDescent="0.3">
      <c r="A88" s="37">
        <v>86</v>
      </c>
      <c r="B88" s="37">
        <v>33141211</v>
      </c>
      <c r="C88" s="39" t="s">
        <v>85</v>
      </c>
      <c r="D88" s="39" t="s">
        <v>152</v>
      </c>
      <c r="E88" s="37" t="s">
        <v>268</v>
      </c>
      <c r="F88" s="37">
        <v>5</v>
      </c>
      <c r="G88" s="37">
        <v>4000</v>
      </c>
      <c r="H88" s="37">
        <v>20000</v>
      </c>
      <c r="I88" s="60">
        <v>18500</v>
      </c>
      <c r="J88" s="60">
        <v>18500</v>
      </c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40">
        <f t="shared" si="2"/>
        <v>1500</v>
      </c>
    </row>
    <row r="89" spans="1:31" x14ac:dyDescent="0.3">
      <c r="A89" s="37">
        <v>87</v>
      </c>
      <c r="B89" s="37">
        <v>33141182</v>
      </c>
      <c r="C89" s="39" t="s">
        <v>86</v>
      </c>
      <c r="D89" s="39" t="s">
        <v>86</v>
      </c>
      <c r="E89" s="37" t="s">
        <v>268</v>
      </c>
      <c r="F89" s="37">
        <v>5</v>
      </c>
      <c r="G89" s="37">
        <v>6000</v>
      </c>
      <c r="H89" s="37">
        <v>30000</v>
      </c>
      <c r="I89" s="60">
        <v>27500</v>
      </c>
      <c r="J89" s="60">
        <v>27500</v>
      </c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40">
        <f t="shared" si="2"/>
        <v>2500</v>
      </c>
    </row>
    <row r="90" spans="1:31" x14ac:dyDescent="0.3">
      <c r="A90" s="37">
        <v>88</v>
      </c>
      <c r="B90" s="37">
        <v>33141182</v>
      </c>
      <c r="C90" s="39" t="s">
        <v>87</v>
      </c>
      <c r="D90" s="39" t="s">
        <v>87</v>
      </c>
      <c r="E90" s="37" t="s">
        <v>268</v>
      </c>
      <c r="F90" s="37">
        <v>5</v>
      </c>
      <c r="G90" s="37">
        <v>6000</v>
      </c>
      <c r="H90" s="37">
        <v>30000</v>
      </c>
      <c r="I90" s="60">
        <v>27500</v>
      </c>
      <c r="J90" s="60">
        <v>27500</v>
      </c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40">
        <f t="shared" si="2"/>
        <v>2500</v>
      </c>
    </row>
    <row r="91" spans="1:31" ht="30" x14ac:dyDescent="0.3">
      <c r="A91" s="37">
        <v>89</v>
      </c>
      <c r="B91" s="37">
        <v>33141211</v>
      </c>
      <c r="C91" s="43" t="s">
        <v>88</v>
      </c>
      <c r="D91" s="43" t="s">
        <v>153</v>
      </c>
      <c r="E91" s="37" t="s">
        <v>268</v>
      </c>
      <c r="F91" s="37">
        <v>50</v>
      </c>
      <c r="G91" s="37">
        <v>1000</v>
      </c>
      <c r="H91" s="37">
        <v>50000</v>
      </c>
      <c r="I91" s="60">
        <v>50000</v>
      </c>
      <c r="J91" s="60">
        <v>50000</v>
      </c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40">
        <f t="shared" si="2"/>
        <v>0</v>
      </c>
    </row>
    <row r="92" spans="1:31" ht="30" x14ac:dyDescent="0.3">
      <c r="A92" s="37">
        <v>90</v>
      </c>
      <c r="B92" s="42">
        <v>33141182</v>
      </c>
      <c r="C92" s="44" t="s">
        <v>89</v>
      </c>
      <c r="D92" s="44" t="s">
        <v>154</v>
      </c>
      <c r="E92" s="42" t="s">
        <v>268</v>
      </c>
      <c r="F92" s="42">
        <v>5</v>
      </c>
      <c r="G92" s="42">
        <v>3000</v>
      </c>
      <c r="H92" s="37">
        <v>15000</v>
      </c>
      <c r="I92" s="60">
        <v>13500</v>
      </c>
      <c r="J92" s="60">
        <v>13500</v>
      </c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40">
        <f>H92-I92</f>
        <v>1500</v>
      </c>
    </row>
    <row r="93" spans="1:31" ht="30" x14ac:dyDescent="0.3">
      <c r="A93" s="37">
        <v>91</v>
      </c>
      <c r="B93" s="37">
        <v>33141182</v>
      </c>
      <c r="C93" s="43" t="s">
        <v>90</v>
      </c>
      <c r="D93" s="43" t="s">
        <v>155</v>
      </c>
      <c r="E93" s="37" t="s">
        <v>268</v>
      </c>
      <c r="F93" s="37">
        <v>5</v>
      </c>
      <c r="G93" s="37">
        <v>3000</v>
      </c>
      <c r="H93" s="37">
        <v>15000</v>
      </c>
      <c r="I93" s="60">
        <v>13500</v>
      </c>
      <c r="J93" s="60">
        <v>13500</v>
      </c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40">
        <f t="shared" si="2"/>
        <v>1500</v>
      </c>
    </row>
    <row r="94" spans="1:31" ht="30" x14ac:dyDescent="0.3">
      <c r="A94" s="37">
        <v>92</v>
      </c>
      <c r="B94" s="37">
        <v>33141182</v>
      </c>
      <c r="C94" s="43" t="s">
        <v>91</v>
      </c>
      <c r="D94" s="43" t="s">
        <v>156</v>
      </c>
      <c r="E94" s="37" t="s">
        <v>268</v>
      </c>
      <c r="F94" s="37">
        <v>5</v>
      </c>
      <c r="G94" s="37">
        <v>3000</v>
      </c>
      <c r="H94" s="37">
        <v>15000</v>
      </c>
      <c r="I94" s="60">
        <v>13500</v>
      </c>
      <c r="J94" s="60">
        <v>13500</v>
      </c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40">
        <f t="shared" si="2"/>
        <v>1500</v>
      </c>
    </row>
    <row r="95" spans="1:31" ht="45" x14ac:dyDescent="0.3">
      <c r="A95" s="37">
        <v>93</v>
      </c>
      <c r="B95" s="37">
        <v>33141211</v>
      </c>
      <c r="C95" s="43" t="s">
        <v>92</v>
      </c>
      <c r="D95" s="43" t="s">
        <v>157</v>
      </c>
      <c r="E95" s="37" t="s">
        <v>268</v>
      </c>
      <c r="F95" s="37">
        <v>4</v>
      </c>
      <c r="G95" s="37">
        <v>57900</v>
      </c>
      <c r="H95" s="37">
        <v>231600</v>
      </c>
      <c r="I95" s="37"/>
      <c r="J95" s="37"/>
      <c r="K95" s="37"/>
      <c r="L95" s="37"/>
      <c r="M95" s="60">
        <v>231600</v>
      </c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40">
        <f>H95-M95</f>
        <v>0</v>
      </c>
    </row>
    <row r="96" spans="1:31" ht="45" x14ac:dyDescent="0.3">
      <c r="A96" s="37">
        <v>94</v>
      </c>
      <c r="B96" s="37">
        <v>33141211</v>
      </c>
      <c r="C96" s="43" t="s">
        <v>93</v>
      </c>
      <c r="D96" s="43" t="s">
        <v>158</v>
      </c>
      <c r="E96" s="37" t="s">
        <v>268</v>
      </c>
      <c r="F96" s="37">
        <v>4</v>
      </c>
      <c r="G96" s="37">
        <v>57900</v>
      </c>
      <c r="H96" s="37">
        <v>231600</v>
      </c>
      <c r="I96" s="37"/>
      <c r="J96" s="37"/>
      <c r="K96" s="37"/>
      <c r="L96" s="37"/>
      <c r="M96" s="60">
        <v>231600</v>
      </c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40">
        <f t="shared" ref="AE96:AE98" si="3">H96-M96</f>
        <v>0</v>
      </c>
    </row>
    <row r="97" spans="1:31" ht="45" x14ac:dyDescent="0.3">
      <c r="A97" s="37">
        <v>95</v>
      </c>
      <c r="B97" s="37">
        <v>33141211</v>
      </c>
      <c r="C97" s="43" t="s">
        <v>94</v>
      </c>
      <c r="D97" s="43" t="s">
        <v>159</v>
      </c>
      <c r="E97" s="37" t="s">
        <v>268</v>
      </c>
      <c r="F97" s="37">
        <v>6</v>
      </c>
      <c r="G97" s="37">
        <v>57900</v>
      </c>
      <c r="H97" s="37">
        <v>347400</v>
      </c>
      <c r="I97" s="37"/>
      <c r="J97" s="37"/>
      <c r="K97" s="37"/>
      <c r="L97" s="37"/>
      <c r="M97" s="60">
        <v>347400</v>
      </c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40">
        <f t="shared" si="3"/>
        <v>0</v>
      </c>
    </row>
    <row r="98" spans="1:31" ht="45" x14ac:dyDescent="0.3">
      <c r="A98" s="37">
        <v>96</v>
      </c>
      <c r="B98" s="37">
        <v>33141211</v>
      </c>
      <c r="C98" s="43" t="s">
        <v>95</v>
      </c>
      <c r="D98" s="43" t="s">
        <v>160</v>
      </c>
      <c r="E98" s="37" t="s">
        <v>268</v>
      </c>
      <c r="F98" s="37">
        <v>6</v>
      </c>
      <c r="G98" s="37">
        <v>57900</v>
      </c>
      <c r="H98" s="37">
        <v>347400</v>
      </c>
      <c r="I98" s="37"/>
      <c r="J98" s="37"/>
      <c r="K98" s="37"/>
      <c r="L98" s="37"/>
      <c r="M98" s="60">
        <v>347400</v>
      </c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40">
        <f t="shared" si="3"/>
        <v>0</v>
      </c>
    </row>
    <row r="99" spans="1:31" ht="30" x14ac:dyDescent="0.3">
      <c r="A99" s="37">
        <v>97</v>
      </c>
      <c r="B99" s="37">
        <v>33141211</v>
      </c>
      <c r="C99" s="43" t="s">
        <v>96</v>
      </c>
      <c r="D99" s="43" t="s">
        <v>161</v>
      </c>
      <c r="E99" s="37" t="s">
        <v>268</v>
      </c>
      <c r="F99" s="37">
        <v>6</v>
      </c>
      <c r="G99" s="37">
        <v>49500</v>
      </c>
      <c r="H99" s="37">
        <v>297000</v>
      </c>
      <c r="I99" s="37"/>
      <c r="J99" s="37"/>
      <c r="K99" s="37"/>
      <c r="L99" s="37"/>
      <c r="M99" s="37"/>
      <c r="N99" s="37"/>
      <c r="O99" s="37"/>
      <c r="P99" s="37"/>
      <c r="Q99" s="60">
        <v>297000</v>
      </c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40">
        <f>H99-Q99</f>
        <v>0</v>
      </c>
    </row>
    <row r="100" spans="1:31" ht="30" x14ac:dyDescent="0.3">
      <c r="A100" s="37">
        <v>98</v>
      </c>
      <c r="B100" s="37">
        <v>33141211</v>
      </c>
      <c r="C100" s="43" t="s">
        <v>97</v>
      </c>
      <c r="D100" s="43" t="s">
        <v>162</v>
      </c>
      <c r="E100" s="37" t="s">
        <v>268</v>
      </c>
      <c r="F100" s="37">
        <v>6</v>
      </c>
      <c r="G100" s="37">
        <v>45000</v>
      </c>
      <c r="H100" s="37">
        <v>270000</v>
      </c>
      <c r="I100" s="37"/>
      <c r="J100" s="37"/>
      <c r="K100" s="37"/>
      <c r="L100" s="37"/>
      <c r="M100" s="37"/>
      <c r="N100" s="37"/>
      <c r="O100" s="37"/>
      <c r="P100" s="37"/>
      <c r="Q100" s="60">
        <v>270000</v>
      </c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40">
        <f t="shared" ref="AE100:AE105" si="4">H100-Q100</f>
        <v>0</v>
      </c>
    </row>
    <row r="101" spans="1:31" ht="30" x14ac:dyDescent="0.3">
      <c r="A101" s="37">
        <v>99</v>
      </c>
      <c r="B101" s="37">
        <v>33141211</v>
      </c>
      <c r="C101" s="43" t="s">
        <v>98</v>
      </c>
      <c r="D101" s="43" t="s">
        <v>163</v>
      </c>
      <c r="E101" s="37" t="s">
        <v>268</v>
      </c>
      <c r="F101" s="37">
        <v>6</v>
      </c>
      <c r="G101" s="37">
        <v>69500</v>
      </c>
      <c r="H101" s="37">
        <v>417000</v>
      </c>
      <c r="I101" s="37"/>
      <c r="J101" s="37"/>
      <c r="K101" s="37"/>
      <c r="L101" s="37"/>
      <c r="M101" s="37"/>
      <c r="N101" s="37"/>
      <c r="O101" s="37"/>
      <c r="P101" s="37"/>
      <c r="Q101" s="60">
        <v>417000</v>
      </c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40">
        <f t="shared" si="4"/>
        <v>0</v>
      </c>
    </row>
    <row r="102" spans="1:31" ht="30" x14ac:dyDescent="0.3">
      <c r="A102" s="42">
        <v>100</v>
      </c>
      <c r="B102" s="42">
        <v>33141211</v>
      </c>
      <c r="C102" s="44" t="s">
        <v>99</v>
      </c>
      <c r="D102" s="44" t="s">
        <v>164</v>
      </c>
      <c r="E102" s="42" t="s">
        <v>268</v>
      </c>
      <c r="F102" s="42">
        <v>6</v>
      </c>
      <c r="G102" s="42">
        <v>69500</v>
      </c>
      <c r="H102" s="42">
        <v>417000</v>
      </c>
      <c r="I102" s="37"/>
      <c r="J102" s="37"/>
      <c r="K102" s="37"/>
      <c r="L102" s="37"/>
      <c r="M102" s="37"/>
      <c r="N102" s="37"/>
      <c r="O102" s="37"/>
      <c r="P102" s="37"/>
      <c r="Q102" s="60">
        <v>417000</v>
      </c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40">
        <f t="shared" si="4"/>
        <v>0</v>
      </c>
    </row>
    <row r="103" spans="1:31" ht="30" x14ac:dyDescent="0.3">
      <c r="A103" s="42">
        <v>101</v>
      </c>
      <c r="B103" s="42">
        <v>33141211</v>
      </c>
      <c r="C103" s="44" t="s">
        <v>100</v>
      </c>
      <c r="D103" s="44" t="s">
        <v>165</v>
      </c>
      <c r="E103" s="42" t="s">
        <v>268</v>
      </c>
      <c r="F103" s="42">
        <v>6</v>
      </c>
      <c r="G103" s="42">
        <v>69500</v>
      </c>
      <c r="H103" s="42">
        <v>417000</v>
      </c>
      <c r="I103" s="37"/>
      <c r="J103" s="37"/>
      <c r="K103" s="37"/>
      <c r="L103" s="37"/>
      <c r="M103" s="37"/>
      <c r="N103" s="37"/>
      <c r="O103" s="37"/>
      <c r="P103" s="37"/>
      <c r="Q103" s="60">
        <v>417000</v>
      </c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40">
        <f t="shared" si="4"/>
        <v>0</v>
      </c>
    </row>
    <row r="104" spans="1:31" ht="30" x14ac:dyDescent="0.3">
      <c r="A104" s="42">
        <v>102</v>
      </c>
      <c r="B104" s="42">
        <v>33141211</v>
      </c>
      <c r="C104" s="44" t="s">
        <v>101</v>
      </c>
      <c r="D104" s="44" t="s">
        <v>166</v>
      </c>
      <c r="E104" s="42" t="s">
        <v>268</v>
      </c>
      <c r="F104" s="42">
        <v>22</v>
      </c>
      <c r="G104" s="42">
        <f>H104/F104</f>
        <v>36000</v>
      </c>
      <c r="H104" s="42">
        <v>792000</v>
      </c>
      <c r="I104" s="37"/>
      <c r="J104" s="37"/>
      <c r="K104" s="37"/>
      <c r="L104" s="37"/>
      <c r="M104" s="37"/>
      <c r="N104" s="37"/>
      <c r="O104" s="37"/>
      <c r="P104" s="37"/>
      <c r="Q104" s="60">
        <v>792000</v>
      </c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40">
        <f t="shared" si="4"/>
        <v>0</v>
      </c>
    </row>
    <row r="105" spans="1:31" ht="30" x14ac:dyDescent="0.3">
      <c r="A105" s="42">
        <v>103</v>
      </c>
      <c r="B105" s="42">
        <v>33141211</v>
      </c>
      <c r="C105" s="44" t="s">
        <v>102</v>
      </c>
      <c r="D105" s="44" t="s">
        <v>167</v>
      </c>
      <c r="E105" s="42" t="s">
        <v>268</v>
      </c>
      <c r="F105" s="42">
        <v>6</v>
      </c>
      <c r="G105" s="42">
        <f>H105/F105</f>
        <v>49500</v>
      </c>
      <c r="H105" s="42">
        <v>297000</v>
      </c>
      <c r="I105" s="37"/>
      <c r="J105" s="37"/>
      <c r="K105" s="37"/>
      <c r="L105" s="37"/>
      <c r="M105" s="37"/>
      <c r="N105" s="37"/>
      <c r="O105" s="37"/>
      <c r="P105" s="37"/>
      <c r="Q105" s="60">
        <v>297000</v>
      </c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40">
        <f t="shared" si="4"/>
        <v>0</v>
      </c>
    </row>
    <row r="106" spans="1:31" s="58" customFormat="1" x14ac:dyDescent="0.3">
      <c r="A106" s="55">
        <v>104</v>
      </c>
      <c r="B106" s="55">
        <v>33191320</v>
      </c>
      <c r="C106" s="67" t="s">
        <v>103</v>
      </c>
      <c r="D106" s="67" t="s">
        <v>168</v>
      </c>
      <c r="E106" s="55" t="s">
        <v>268</v>
      </c>
      <c r="F106" s="55">
        <v>10500</v>
      </c>
      <c r="G106" s="55">
        <v>85</v>
      </c>
      <c r="H106" s="55">
        <v>892500</v>
      </c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8">
        <v>0</v>
      </c>
    </row>
    <row r="107" spans="1:31" x14ac:dyDescent="0.3">
      <c r="A107" s="37">
        <v>105</v>
      </c>
      <c r="B107" s="37">
        <v>33141211</v>
      </c>
      <c r="C107" s="43" t="s">
        <v>104</v>
      </c>
      <c r="D107" s="43" t="s">
        <v>104</v>
      </c>
      <c r="E107" s="37" t="s">
        <v>268</v>
      </c>
      <c r="F107" s="37">
        <v>50</v>
      </c>
      <c r="G107" s="37">
        <v>85000</v>
      </c>
      <c r="H107" s="37">
        <v>4250000</v>
      </c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60">
        <v>4250000</v>
      </c>
      <c r="Y107" s="37"/>
      <c r="Z107" s="37"/>
      <c r="AA107" s="37"/>
      <c r="AB107" s="37"/>
      <c r="AC107" s="37"/>
      <c r="AD107" s="37"/>
      <c r="AE107" s="40">
        <f>H107-X107</f>
        <v>0</v>
      </c>
    </row>
    <row r="108" spans="1:31" ht="30" x14ac:dyDescent="0.3">
      <c r="A108" s="37">
        <v>106</v>
      </c>
      <c r="B108" s="37">
        <v>33141118</v>
      </c>
      <c r="C108" s="43" t="s">
        <v>169</v>
      </c>
      <c r="D108" s="43" t="s">
        <v>169</v>
      </c>
      <c r="E108" s="37" t="s">
        <v>269</v>
      </c>
      <c r="F108" s="42">
        <v>30</v>
      </c>
      <c r="G108" s="42">
        <v>300</v>
      </c>
      <c r="H108" s="37">
        <v>9000</v>
      </c>
      <c r="I108" s="37"/>
      <c r="J108" s="37"/>
      <c r="K108" s="37">
        <v>5100</v>
      </c>
      <c r="L108" s="37">
        <v>5100</v>
      </c>
      <c r="M108" s="37"/>
      <c r="N108" s="60">
        <v>4800</v>
      </c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40">
        <f>H108-N108</f>
        <v>4200</v>
      </c>
    </row>
    <row r="109" spans="1:31" ht="30" x14ac:dyDescent="0.3">
      <c r="A109" s="37">
        <v>107</v>
      </c>
      <c r="B109" s="37">
        <v>33141118</v>
      </c>
      <c r="C109" s="43" t="s">
        <v>170</v>
      </c>
      <c r="D109" s="43" t="s">
        <v>170</v>
      </c>
      <c r="E109" s="37" t="s">
        <v>269</v>
      </c>
      <c r="F109" s="42">
        <v>30</v>
      </c>
      <c r="G109" s="42">
        <v>230</v>
      </c>
      <c r="H109" s="37">
        <v>6900</v>
      </c>
      <c r="I109" s="37"/>
      <c r="J109" s="37"/>
      <c r="K109" s="37">
        <v>5520</v>
      </c>
      <c r="L109" s="37">
        <v>5520</v>
      </c>
      <c r="M109" s="37"/>
      <c r="N109" s="60">
        <v>5190</v>
      </c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40">
        <f t="shared" ref="AE109:AE110" si="5">H109-N109</f>
        <v>1710</v>
      </c>
    </row>
    <row r="110" spans="1:31" ht="30" x14ac:dyDescent="0.3">
      <c r="A110" s="37">
        <v>108</v>
      </c>
      <c r="B110" s="37">
        <v>33141110</v>
      </c>
      <c r="C110" s="43" t="s">
        <v>171</v>
      </c>
      <c r="D110" s="43" t="s">
        <v>171</v>
      </c>
      <c r="E110" s="37" t="s">
        <v>268</v>
      </c>
      <c r="F110" s="42">
        <v>90</v>
      </c>
      <c r="G110" s="42">
        <v>135</v>
      </c>
      <c r="H110" s="37">
        <v>12150</v>
      </c>
      <c r="I110" s="37"/>
      <c r="J110" s="37"/>
      <c r="K110" s="37">
        <v>9450</v>
      </c>
      <c r="L110" s="37">
        <v>9450</v>
      </c>
      <c r="M110" s="37"/>
      <c r="N110" s="60">
        <v>9000</v>
      </c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40">
        <f t="shared" si="5"/>
        <v>3150</v>
      </c>
    </row>
    <row r="111" spans="1:31" ht="30" x14ac:dyDescent="0.3">
      <c r="A111" s="37">
        <v>109</v>
      </c>
      <c r="B111" s="37">
        <v>33141111</v>
      </c>
      <c r="C111" s="43" t="s">
        <v>172</v>
      </c>
      <c r="D111" s="43" t="s">
        <v>172</v>
      </c>
      <c r="E111" s="37" t="s">
        <v>268</v>
      </c>
      <c r="F111" s="42">
        <v>150</v>
      </c>
      <c r="G111" s="42">
        <v>90</v>
      </c>
      <c r="H111" s="37">
        <v>13500</v>
      </c>
      <c r="I111" s="37"/>
      <c r="J111" s="37"/>
      <c r="K111" s="59">
        <v>9000</v>
      </c>
      <c r="L111" s="59">
        <v>9000</v>
      </c>
      <c r="M111" s="37"/>
      <c r="N111" s="60">
        <v>8900</v>
      </c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40">
        <v>4600</v>
      </c>
    </row>
    <row r="112" spans="1:31" ht="45" x14ac:dyDescent="0.3">
      <c r="A112" s="37">
        <v>110</v>
      </c>
      <c r="B112" s="37">
        <v>33141115</v>
      </c>
      <c r="C112" s="43" t="s">
        <v>173</v>
      </c>
      <c r="D112" s="43" t="s">
        <v>173</v>
      </c>
      <c r="E112" s="37" t="s">
        <v>270</v>
      </c>
      <c r="F112" s="42">
        <v>3</v>
      </c>
      <c r="G112" s="42">
        <v>5000</v>
      </c>
      <c r="H112" s="37">
        <v>15000</v>
      </c>
      <c r="I112" s="37"/>
      <c r="J112" s="37"/>
      <c r="K112" s="37"/>
      <c r="L112" s="37"/>
      <c r="M112" s="37"/>
      <c r="N112" s="60">
        <v>12000</v>
      </c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40">
        <f>H112-N112</f>
        <v>3000</v>
      </c>
    </row>
    <row r="113" spans="1:31" ht="30" x14ac:dyDescent="0.3">
      <c r="A113" s="42">
        <v>111</v>
      </c>
      <c r="B113" s="42">
        <v>33141116</v>
      </c>
      <c r="C113" s="44" t="s">
        <v>174</v>
      </c>
      <c r="D113" s="44" t="s">
        <v>174</v>
      </c>
      <c r="E113" s="42" t="s">
        <v>271</v>
      </c>
      <c r="F113" s="42">
        <v>60</v>
      </c>
      <c r="G113" s="42">
        <v>500</v>
      </c>
      <c r="H113" s="42">
        <v>30000</v>
      </c>
      <c r="I113" s="37"/>
      <c r="J113" s="37"/>
      <c r="K113" s="37"/>
      <c r="L113" s="37"/>
      <c r="M113" s="37"/>
      <c r="N113" s="60">
        <v>21000</v>
      </c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40">
        <f>H113-N113</f>
        <v>9000</v>
      </c>
    </row>
    <row r="114" spans="1:31" x14ac:dyDescent="0.3">
      <c r="A114" s="37">
        <v>112</v>
      </c>
      <c r="B114" s="37">
        <v>33141211</v>
      </c>
      <c r="C114" s="43" t="s">
        <v>175</v>
      </c>
      <c r="D114" s="43" t="s">
        <v>175</v>
      </c>
      <c r="E114" s="37" t="s">
        <v>268</v>
      </c>
      <c r="F114" s="42">
        <v>30</v>
      </c>
      <c r="G114" s="42">
        <v>270</v>
      </c>
      <c r="H114" s="37">
        <v>8100</v>
      </c>
      <c r="I114" s="37"/>
      <c r="J114" s="37"/>
      <c r="K114" s="60">
        <f>L114/1.2</f>
        <v>6225</v>
      </c>
      <c r="L114" s="60">
        <v>7470</v>
      </c>
      <c r="M114" s="37"/>
      <c r="N114" s="37"/>
      <c r="O114" s="37">
        <v>7500</v>
      </c>
      <c r="P114" s="37"/>
      <c r="Q114" s="37"/>
      <c r="R114" s="37">
        <v>10320</v>
      </c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40">
        <f>H114-K114</f>
        <v>1875</v>
      </c>
    </row>
    <row r="115" spans="1:31" x14ac:dyDescent="0.3">
      <c r="A115" s="42">
        <v>113</v>
      </c>
      <c r="B115" s="42">
        <v>33141112</v>
      </c>
      <c r="C115" s="44" t="s">
        <v>176</v>
      </c>
      <c r="D115" s="44" t="s">
        <v>176</v>
      </c>
      <c r="E115" s="42" t="s">
        <v>268</v>
      </c>
      <c r="F115" s="42">
        <v>30</v>
      </c>
      <c r="G115" s="42">
        <v>400</v>
      </c>
      <c r="H115" s="42">
        <v>12000</v>
      </c>
      <c r="I115" s="37"/>
      <c r="J115" s="37"/>
      <c r="K115" s="37">
        <v>6300</v>
      </c>
      <c r="L115" s="37">
        <v>6300</v>
      </c>
      <c r="M115" s="37"/>
      <c r="N115" s="60">
        <v>4650</v>
      </c>
      <c r="O115" s="37"/>
      <c r="P115" s="37"/>
      <c r="Q115" s="37"/>
      <c r="R115" s="37">
        <v>5820</v>
      </c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40">
        <f>H115-N115</f>
        <v>7350</v>
      </c>
    </row>
    <row r="116" spans="1:31" ht="45" x14ac:dyDescent="0.3">
      <c r="A116" s="37">
        <v>114</v>
      </c>
      <c r="B116" s="37">
        <v>33161120</v>
      </c>
      <c r="C116" s="43" t="s">
        <v>274</v>
      </c>
      <c r="D116" s="43" t="s">
        <v>274</v>
      </c>
      <c r="E116" s="37" t="s">
        <v>268</v>
      </c>
      <c r="F116" s="37">
        <v>1</v>
      </c>
      <c r="G116" s="37">
        <v>400000</v>
      </c>
      <c r="H116" s="37">
        <f>F116*G116</f>
        <v>400000</v>
      </c>
      <c r="I116" s="37"/>
      <c r="J116" s="37"/>
      <c r="K116" s="37"/>
      <c r="L116" s="37"/>
      <c r="M116" s="37"/>
      <c r="N116" s="37"/>
      <c r="O116" s="37"/>
      <c r="P116" s="60">
        <v>355000</v>
      </c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40">
        <f>H116-P116</f>
        <v>45000</v>
      </c>
    </row>
    <row r="117" spans="1:31" x14ac:dyDescent="0.3">
      <c r="A117" s="37">
        <v>115</v>
      </c>
      <c r="B117" s="37">
        <v>33191120</v>
      </c>
      <c r="C117" s="43"/>
      <c r="D117" s="43" t="s">
        <v>275</v>
      </c>
      <c r="E117" s="37" t="s">
        <v>268</v>
      </c>
      <c r="F117" s="37">
        <v>13</v>
      </c>
      <c r="G117" s="37">
        <v>53000</v>
      </c>
      <c r="H117" s="37">
        <f>F117*G117</f>
        <v>689000</v>
      </c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60">
        <v>637000</v>
      </c>
      <c r="W117" s="37"/>
      <c r="X117" s="37"/>
      <c r="Y117" s="37"/>
      <c r="Z117" s="37"/>
      <c r="AA117" s="37"/>
      <c r="AB117" s="37"/>
      <c r="AC117" s="37"/>
      <c r="AD117" s="37"/>
      <c r="AE117" s="40">
        <f>H117-V117</f>
        <v>52000</v>
      </c>
    </row>
    <row r="118" spans="1:31" ht="30" x14ac:dyDescent="0.3">
      <c r="A118" s="45">
        <v>116</v>
      </c>
      <c r="B118" s="46">
        <v>33121320</v>
      </c>
      <c r="C118" s="47"/>
      <c r="D118" s="46" t="s">
        <v>276</v>
      </c>
      <c r="E118" s="46" t="s">
        <v>268</v>
      </c>
      <c r="F118" s="68">
        <v>10</v>
      </c>
      <c r="G118" s="68">
        <v>800000</v>
      </c>
      <c r="H118" s="68">
        <f>F118*G118</f>
        <v>8000000</v>
      </c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>
        <v>7199000</v>
      </c>
      <c r="T118" s="60">
        <v>6950000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40">
        <f>H118-S118</f>
        <v>801000</v>
      </c>
    </row>
    <row r="119" spans="1:31" x14ac:dyDescent="0.3">
      <c r="A119" s="46">
        <v>117</v>
      </c>
      <c r="B119" s="46">
        <v>39331100</v>
      </c>
      <c r="C119" s="46"/>
      <c r="D119" s="46" t="s">
        <v>277</v>
      </c>
      <c r="E119" s="46" t="s">
        <v>268</v>
      </c>
      <c r="F119" s="68">
        <v>1</v>
      </c>
      <c r="G119" s="68">
        <v>6000000</v>
      </c>
      <c r="H119" s="68">
        <f>F119*G119</f>
        <v>6000000</v>
      </c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60">
        <f>AB119/1.2</f>
        <v>4850000</v>
      </c>
      <c r="AB119" s="60">
        <v>5820000</v>
      </c>
      <c r="AC119" s="37">
        <v>5400000</v>
      </c>
      <c r="AD119" s="37">
        <v>4878000</v>
      </c>
      <c r="AE119" s="40">
        <f>H119-AB119</f>
        <v>180000</v>
      </c>
    </row>
    <row r="120" spans="1:31" ht="45" x14ac:dyDescent="0.3">
      <c r="A120" s="69">
        <v>118</v>
      </c>
      <c r="B120" s="69">
        <v>33121220</v>
      </c>
      <c r="C120" s="69"/>
      <c r="D120" s="69" t="s">
        <v>278</v>
      </c>
      <c r="E120" s="69" t="s">
        <v>268</v>
      </c>
      <c r="F120" s="42">
        <v>1</v>
      </c>
      <c r="G120" s="42">
        <v>625000</v>
      </c>
      <c r="H120" s="42">
        <f>F120*G120</f>
        <v>625000</v>
      </c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60">
        <v>589000</v>
      </c>
      <c r="X120" s="37"/>
      <c r="Y120" s="37"/>
      <c r="Z120" s="37"/>
      <c r="AA120" s="37"/>
      <c r="AB120" s="37"/>
      <c r="AC120" s="37"/>
      <c r="AD120" s="37"/>
    </row>
  </sheetData>
  <mergeCells count="11">
    <mergeCell ref="A1:A2"/>
    <mergeCell ref="I1:J1"/>
    <mergeCell ref="K1:L1"/>
    <mergeCell ref="AA1:AB1"/>
    <mergeCell ref="H1:H2"/>
    <mergeCell ref="G1:G2"/>
    <mergeCell ref="F1:F2"/>
    <mergeCell ref="E1:E2"/>
    <mergeCell ref="D1:D2"/>
    <mergeCell ref="C1:C2"/>
    <mergeCell ref="B1:B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90"/>
  <sheetViews>
    <sheetView tabSelected="1" topLeftCell="BF1" workbookViewId="0">
      <selection activeCell="BS7" sqref="BS7"/>
    </sheetView>
  </sheetViews>
  <sheetFormatPr defaultRowHeight="15" x14ac:dyDescent="0.25"/>
  <cols>
    <col min="1" max="1" width="7.7109375" customWidth="1"/>
    <col min="2" max="2" width="27.42578125" customWidth="1"/>
    <col min="3" max="3" width="9.42578125" style="112" customWidth="1"/>
    <col min="4" max="4" width="12" style="112" customWidth="1"/>
    <col min="5" max="5" width="9.28515625" style="112" customWidth="1"/>
    <col min="6" max="6" width="11.28515625" style="112" customWidth="1"/>
    <col min="7" max="8" width="9.42578125" customWidth="1"/>
    <col min="9" max="9" width="12.140625" customWidth="1"/>
    <col min="10" max="10" width="11.140625" customWidth="1"/>
    <col min="11" max="11" width="5.7109375" customWidth="1"/>
    <col min="12" max="12" width="12.85546875" customWidth="1"/>
    <col min="13" max="51" width="9.140625" customWidth="1"/>
    <col min="52" max="52" width="14.140625" customWidth="1"/>
    <col min="53" max="53" width="11.85546875" customWidth="1"/>
    <col min="54" max="54" width="12" customWidth="1"/>
    <col min="55" max="75" width="9.140625" customWidth="1"/>
    <col min="76" max="81" width="9.140625" style="188" customWidth="1"/>
  </cols>
  <sheetData>
    <row r="1" spans="1:81" x14ac:dyDescent="0.25">
      <c r="A1" s="191"/>
      <c r="B1" s="191"/>
      <c r="C1" s="192"/>
      <c r="D1" s="190" t="s">
        <v>477</v>
      </c>
      <c r="E1" s="190"/>
      <c r="F1" s="193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  <c r="BM1" s="191"/>
      <c r="BN1" s="191"/>
      <c r="BO1" s="191"/>
      <c r="BP1" s="191"/>
      <c r="BQ1" s="191"/>
      <c r="BR1" s="191"/>
      <c r="BS1" s="191"/>
      <c r="BT1" s="191"/>
      <c r="BU1" s="191"/>
      <c r="BV1" s="191"/>
      <c r="BW1" s="191"/>
      <c r="BX1" s="194"/>
      <c r="BY1" s="194"/>
      <c r="BZ1" s="194"/>
      <c r="CA1" s="194"/>
      <c r="CB1" s="195" t="s">
        <v>593</v>
      </c>
      <c r="CC1" s="195"/>
    </row>
    <row r="2" spans="1:81" ht="68.25" customHeight="1" x14ac:dyDescent="0.25">
      <c r="A2" s="121" t="s">
        <v>476</v>
      </c>
      <c r="B2" s="121" t="s">
        <v>393</v>
      </c>
      <c r="C2" s="122" t="s">
        <v>438</v>
      </c>
      <c r="D2" s="185" t="s">
        <v>564</v>
      </c>
      <c r="E2" s="186"/>
      <c r="F2" s="187"/>
      <c r="G2" s="179" t="s">
        <v>565</v>
      </c>
      <c r="H2" s="180"/>
      <c r="I2" s="181"/>
      <c r="J2" s="179" t="s">
        <v>563</v>
      </c>
      <c r="K2" s="180"/>
      <c r="L2" s="181"/>
      <c r="M2" s="179" t="s">
        <v>566</v>
      </c>
      <c r="N2" s="180"/>
      <c r="O2" s="181"/>
      <c r="P2" s="176" t="s">
        <v>567</v>
      </c>
      <c r="Q2" s="177"/>
      <c r="R2" s="178"/>
      <c r="S2" s="179" t="s">
        <v>568</v>
      </c>
      <c r="T2" s="180"/>
      <c r="U2" s="181"/>
      <c r="V2" s="176" t="s">
        <v>569</v>
      </c>
      <c r="W2" s="177"/>
      <c r="X2" s="178"/>
      <c r="Y2" s="176" t="s">
        <v>570</v>
      </c>
      <c r="Z2" s="177"/>
      <c r="AA2" s="178"/>
      <c r="AB2" s="179" t="s">
        <v>571</v>
      </c>
      <c r="AC2" s="180"/>
      <c r="AD2" s="181"/>
      <c r="AE2" s="179" t="s">
        <v>572</v>
      </c>
      <c r="AF2" s="180"/>
      <c r="AG2" s="181"/>
      <c r="AH2" s="176" t="s">
        <v>574</v>
      </c>
      <c r="AI2" s="177"/>
      <c r="AJ2" s="178"/>
      <c r="AK2" s="179" t="s">
        <v>575</v>
      </c>
      <c r="AL2" s="180"/>
      <c r="AM2" s="181"/>
      <c r="AN2" s="182" t="s">
        <v>578</v>
      </c>
      <c r="AO2" s="182"/>
      <c r="AP2" s="182"/>
      <c r="AQ2" s="179" t="s">
        <v>577</v>
      </c>
      <c r="AR2" s="180"/>
      <c r="AS2" s="181"/>
      <c r="AT2" s="182" t="s">
        <v>576</v>
      </c>
      <c r="AU2" s="182"/>
      <c r="AV2" s="182"/>
      <c r="AW2" s="176" t="s">
        <v>579</v>
      </c>
      <c r="AX2" s="177"/>
      <c r="AY2" s="178"/>
      <c r="AZ2" s="179" t="s">
        <v>580</v>
      </c>
      <c r="BA2" s="180"/>
      <c r="BB2" s="181"/>
      <c r="BC2" s="179" t="s">
        <v>581</v>
      </c>
      <c r="BD2" s="180"/>
      <c r="BE2" s="181"/>
      <c r="BF2" s="179" t="s">
        <v>582</v>
      </c>
      <c r="BG2" s="180"/>
      <c r="BH2" s="181"/>
      <c r="BI2" s="176" t="s">
        <v>583</v>
      </c>
      <c r="BJ2" s="177"/>
      <c r="BK2" s="178"/>
      <c r="BL2" s="179" t="s">
        <v>584</v>
      </c>
      <c r="BM2" s="180"/>
      <c r="BN2" s="181"/>
      <c r="BO2" s="179" t="s">
        <v>585</v>
      </c>
      <c r="BP2" s="180"/>
      <c r="BQ2" s="181"/>
      <c r="BR2" s="179" t="s">
        <v>586</v>
      </c>
      <c r="BS2" s="180"/>
      <c r="BT2" s="181"/>
      <c r="BU2" s="173" t="s">
        <v>587</v>
      </c>
      <c r="BV2" s="174"/>
      <c r="BW2" s="175"/>
      <c r="BX2" s="179" t="s">
        <v>588</v>
      </c>
      <c r="BY2" s="180"/>
      <c r="BZ2" s="181"/>
      <c r="CA2" s="179" t="s">
        <v>589</v>
      </c>
      <c r="CB2" s="180"/>
      <c r="CC2" s="181"/>
    </row>
    <row r="3" spans="1:81" ht="41.25" customHeight="1" x14ac:dyDescent="0.25">
      <c r="A3" s="184"/>
      <c r="B3" s="121"/>
      <c r="C3" s="122"/>
      <c r="D3" s="122" t="s">
        <v>590</v>
      </c>
      <c r="E3" s="122" t="s">
        <v>591</v>
      </c>
      <c r="F3" s="122" t="s">
        <v>592</v>
      </c>
      <c r="G3" s="122" t="s">
        <v>590</v>
      </c>
      <c r="H3" s="122" t="s">
        <v>591</v>
      </c>
      <c r="I3" s="122" t="s">
        <v>592</v>
      </c>
      <c r="J3" s="122" t="s">
        <v>590</v>
      </c>
      <c r="K3" s="122" t="s">
        <v>591</v>
      </c>
      <c r="L3" s="122" t="s">
        <v>592</v>
      </c>
      <c r="M3" s="122" t="s">
        <v>590</v>
      </c>
      <c r="N3" s="122" t="s">
        <v>591</v>
      </c>
      <c r="O3" s="122" t="s">
        <v>592</v>
      </c>
      <c r="P3" s="122" t="s">
        <v>590</v>
      </c>
      <c r="Q3" s="122" t="s">
        <v>591</v>
      </c>
      <c r="R3" s="122" t="s">
        <v>592</v>
      </c>
      <c r="S3" s="122" t="s">
        <v>590</v>
      </c>
      <c r="T3" s="122" t="s">
        <v>591</v>
      </c>
      <c r="U3" s="122" t="s">
        <v>592</v>
      </c>
      <c r="V3" s="122" t="s">
        <v>590</v>
      </c>
      <c r="W3" s="122" t="s">
        <v>591</v>
      </c>
      <c r="X3" s="122" t="s">
        <v>592</v>
      </c>
      <c r="Y3" s="122" t="s">
        <v>590</v>
      </c>
      <c r="Z3" s="122" t="s">
        <v>591</v>
      </c>
      <c r="AA3" s="122" t="s">
        <v>592</v>
      </c>
      <c r="AB3" s="122" t="s">
        <v>590</v>
      </c>
      <c r="AC3" s="122" t="s">
        <v>591</v>
      </c>
      <c r="AD3" s="122" t="s">
        <v>592</v>
      </c>
      <c r="AE3" s="122" t="s">
        <v>590</v>
      </c>
      <c r="AF3" s="122" t="s">
        <v>591</v>
      </c>
      <c r="AG3" s="122" t="s">
        <v>592</v>
      </c>
      <c r="AH3" s="122" t="s">
        <v>590</v>
      </c>
      <c r="AI3" s="122" t="s">
        <v>591</v>
      </c>
      <c r="AJ3" s="122" t="s">
        <v>592</v>
      </c>
      <c r="AK3" s="122" t="s">
        <v>590</v>
      </c>
      <c r="AL3" s="122" t="s">
        <v>591</v>
      </c>
      <c r="AM3" s="122" t="s">
        <v>592</v>
      </c>
      <c r="AN3" s="122" t="s">
        <v>590</v>
      </c>
      <c r="AO3" s="122" t="s">
        <v>591</v>
      </c>
      <c r="AP3" s="122" t="s">
        <v>592</v>
      </c>
      <c r="AQ3" s="122" t="s">
        <v>590</v>
      </c>
      <c r="AR3" s="122" t="s">
        <v>591</v>
      </c>
      <c r="AS3" s="122" t="s">
        <v>592</v>
      </c>
      <c r="AT3" s="122" t="s">
        <v>590</v>
      </c>
      <c r="AU3" s="122" t="s">
        <v>591</v>
      </c>
      <c r="AV3" s="122" t="s">
        <v>592</v>
      </c>
      <c r="AW3" s="122" t="s">
        <v>590</v>
      </c>
      <c r="AX3" s="122" t="s">
        <v>591</v>
      </c>
      <c r="AY3" s="122" t="s">
        <v>592</v>
      </c>
      <c r="AZ3" s="122" t="s">
        <v>590</v>
      </c>
      <c r="BA3" s="122" t="s">
        <v>591</v>
      </c>
      <c r="BB3" s="122" t="s">
        <v>592</v>
      </c>
      <c r="BC3" s="122" t="s">
        <v>590</v>
      </c>
      <c r="BD3" s="122" t="s">
        <v>591</v>
      </c>
      <c r="BE3" s="122" t="s">
        <v>592</v>
      </c>
      <c r="BF3" s="122" t="s">
        <v>590</v>
      </c>
      <c r="BG3" s="122" t="s">
        <v>591</v>
      </c>
      <c r="BH3" s="122" t="s">
        <v>592</v>
      </c>
      <c r="BI3" s="122" t="s">
        <v>590</v>
      </c>
      <c r="BJ3" s="122" t="s">
        <v>591</v>
      </c>
      <c r="BK3" s="122" t="s">
        <v>592</v>
      </c>
      <c r="BL3" s="122" t="s">
        <v>590</v>
      </c>
      <c r="BM3" s="122" t="s">
        <v>591</v>
      </c>
      <c r="BN3" s="122" t="s">
        <v>592</v>
      </c>
      <c r="BO3" s="122" t="s">
        <v>590</v>
      </c>
      <c r="BP3" s="122" t="s">
        <v>591</v>
      </c>
      <c r="BQ3" s="122" t="s">
        <v>592</v>
      </c>
      <c r="BR3" s="122" t="s">
        <v>590</v>
      </c>
      <c r="BS3" s="122" t="s">
        <v>591</v>
      </c>
      <c r="BT3" s="122" t="s">
        <v>592</v>
      </c>
      <c r="BU3" s="122" t="s">
        <v>590</v>
      </c>
      <c r="BV3" s="122" t="s">
        <v>591</v>
      </c>
      <c r="BW3" s="122" t="s">
        <v>592</v>
      </c>
      <c r="BX3" s="122" t="s">
        <v>590</v>
      </c>
      <c r="BY3" s="122" t="s">
        <v>591</v>
      </c>
      <c r="BZ3" s="122" t="s">
        <v>592</v>
      </c>
      <c r="CA3" s="122" t="s">
        <v>590</v>
      </c>
      <c r="CB3" s="122" t="s">
        <v>591</v>
      </c>
      <c r="CC3" s="122" t="s">
        <v>592</v>
      </c>
    </row>
    <row r="4" spans="1:81" x14ac:dyDescent="0.25">
      <c r="A4" s="123">
        <v>1</v>
      </c>
      <c r="B4" s="124" t="s">
        <v>483</v>
      </c>
      <c r="C4" s="113">
        <v>200000</v>
      </c>
      <c r="D4" s="125">
        <v>26000</v>
      </c>
      <c r="E4" s="125">
        <v>5200</v>
      </c>
      <c r="F4" s="125">
        <v>31200</v>
      </c>
      <c r="G4" s="119"/>
      <c r="H4" s="119"/>
      <c r="I4" s="119"/>
      <c r="J4" s="119"/>
      <c r="K4" s="119"/>
      <c r="L4" s="119"/>
      <c r="M4" s="119">
        <v>230000</v>
      </c>
      <c r="N4" s="119">
        <v>46000</v>
      </c>
      <c r="O4" s="119">
        <v>276000</v>
      </c>
      <c r="P4" s="119">
        <v>278000</v>
      </c>
      <c r="Q4" s="119">
        <v>0</v>
      </c>
      <c r="R4" s="119">
        <v>278000</v>
      </c>
      <c r="S4" s="119"/>
      <c r="T4" s="119"/>
      <c r="U4" s="119"/>
      <c r="V4" s="119"/>
      <c r="W4" s="119"/>
      <c r="X4" s="119"/>
      <c r="Y4" s="119">
        <v>150000</v>
      </c>
      <c r="Z4" s="119">
        <v>30000</v>
      </c>
      <c r="AA4" s="119">
        <v>180000</v>
      </c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>
        <v>208333</v>
      </c>
      <c r="BD4" s="119">
        <v>41667</v>
      </c>
      <c r="BE4" s="119">
        <v>250000</v>
      </c>
      <c r="BF4" s="119"/>
      <c r="BG4" s="119"/>
      <c r="BH4" s="119"/>
      <c r="BI4" s="119"/>
      <c r="BJ4" s="119"/>
      <c r="BK4" s="119"/>
      <c r="BL4" s="119">
        <v>240000</v>
      </c>
      <c r="BM4" s="119">
        <v>48000</v>
      </c>
      <c r="BN4" s="119">
        <v>288000</v>
      </c>
      <c r="BO4" s="119"/>
      <c r="BP4" s="119"/>
      <c r="BQ4" s="119"/>
      <c r="BR4" s="119"/>
      <c r="BS4" s="119"/>
      <c r="BT4" s="119"/>
      <c r="BU4" s="114"/>
      <c r="BV4" s="114"/>
      <c r="BW4" s="114"/>
      <c r="BX4" s="119">
        <v>166000</v>
      </c>
      <c r="BY4" s="119">
        <v>33200</v>
      </c>
      <c r="BZ4" s="119">
        <v>199200</v>
      </c>
      <c r="CA4" s="119">
        <v>200000</v>
      </c>
      <c r="CB4" s="119">
        <v>40000</v>
      </c>
      <c r="CC4" s="119">
        <v>240000</v>
      </c>
    </row>
    <row r="5" spans="1:81" x14ac:dyDescent="0.25">
      <c r="A5" s="126">
        <v>2</v>
      </c>
      <c r="B5" s="124" t="s">
        <v>484</v>
      </c>
      <c r="C5" s="113">
        <v>188000</v>
      </c>
      <c r="D5" s="127">
        <v>173333.33</v>
      </c>
      <c r="E5" s="127">
        <v>34666.67</v>
      </c>
      <c r="F5" s="127">
        <v>208000</v>
      </c>
      <c r="G5" s="119">
        <v>176000</v>
      </c>
      <c r="H5" s="119">
        <v>35200</v>
      </c>
      <c r="I5" s="119">
        <v>212200</v>
      </c>
      <c r="J5" s="119"/>
      <c r="K5" s="119"/>
      <c r="L5" s="119"/>
      <c r="M5" s="119">
        <v>140000</v>
      </c>
      <c r="N5" s="119">
        <v>28000</v>
      </c>
      <c r="O5" s="119">
        <v>168000</v>
      </c>
      <c r="P5" s="119">
        <v>230000</v>
      </c>
      <c r="Q5" s="119">
        <v>0</v>
      </c>
      <c r="R5" s="119">
        <v>230000</v>
      </c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>
        <v>140000</v>
      </c>
      <c r="AR5" s="119">
        <v>0</v>
      </c>
      <c r="AS5" s="119">
        <v>140000</v>
      </c>
      <c r="AT5" s="119"/>
      <c r="AU5" s="119"/>
      <c r="AV5" s="119"/>
      <c r="AW5" s="119"/>
      <c r="AX5" s="119"/>
      <c r="AY5" s="119"/>
      <c r="AZ5" s="119">
        <v>295000</v>
      </c>
      <c r="BA5" s="119">
        <v>59000</v>
      </c>
      <c r="BB5" s="119">
        <v>354000</v>
      </c>
      <c r="BC5" s="119">
        <v>233333</v>
      </c>
      <c r="BD5" s="119">
        <v>46667</v>
      </c>
      <c r="BE5" s="119">
        <v>280000</v>
      </c>
      <c r="BF5" s="119"/>
      <c r="BG5" s="119"/>
      <c r="BH5" s="119"/>
      <c r="BI5" s="119"/>
      <c r="BJ5" s="119"/>
      <c r="BK5" s="119"/>
      <c r="BL5" s="119">
        <v>277500</v>
      </c>
      <c r="BM5" s="119">
        <v>55500</v>
      </c>
      <c r="BN5" s="119">
        <v>3333000</v>
      </c>
      <c r="BO5" s="119"/>
      <c r="BP5" s="119"/>
      <c r="BQ5" s="119"/>
      <c r="BR5" s="119">
        <v>156667</v>
      </c>
      <c r="BS5" s="119">
        <v>31333</v>
      </c>
      <c r="BT5" s="119">
        <v>188000</v>
      </c>
      <c r="BU5" s="114"/>
      <c r="BV5" s="114"/>
      <c r="BW5" s="114"/>
      <c r="BX5" s="119">
        <v>155000</v>
      </c>
      <c r="BY5" s="119">
        <v>31000</v>
      </c>
      <c r="BZ5" s="119">
        <v>186000</v>
      </c>
      <c r="CA5" s="119">
        <v>187500</v>
      </c>
      <c r="CB5" s="119">
        <v>37500</v>
      </c>
      <c r="CC5" s="119">
        <v>225000</v>
      </c>
    </row>
    <row r="6" spans="1:81" x14ac:dyDescent="0.25">
      <c r="A6" s="123">
        <v>3</v>
      </c>
      <c r="B6" s="115" t="s">
        <v>485</v>
      </c>
      <c r="C6" s="113">
        <v>270000</v>
      </c>
      <c r="D6" s="127"/>
      <c r="E6" s="127"/>
      <c r="F6" s="127"/>
      <c r="G6" s="127">
        <v>379800</v>
      </c>
      <c r="H6" s="127">
        <v>75960</v>
      </c>
      <c r="I6" s="127">
        <v>455760</v>
      </c>
      <c r="J6" s="119"/>
      <c r="K6" s="119"/>
      <c r="L6" s="119"/>
      <c r="M6" s="119">
        <v>420000</v>
      </c>
      <c r="N6" s="119">
        <v>84000</v>
      </c>
      <c r="O6" s="119">
        <v>504000</v>
      </c>
      <c r="P6" s="119">
        <v>540000</v>
      </c>
      <c r="Q6" s="119">
        <v>0</v>
      </c>
      <c r="R6" s="119">
        <v>540000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>
        <v>216000</v>
      </c>
      <c r="AR6" s="119">
        <v>0</v>
      </c>
      <c r="AS6" s="119">
        <v>216000</v>
      </c>
      <c r="AT6" s="119"/>
      <c r="AU6" s="119"/>
      <c r="AV6" s="119"/>
      <c r="AW6" s="119"/>
      <c r="AX6" s="119"/>
      <c r="AY6" s="119"/>
      <c r="AZ6" s="119">
        <v>563500</v>
      </c>
      <c r="BA6" s="119">
        <v>112700</v>
      </c>
      <c r="BB6" s="119">
        <v>676200</v>
      </c>
      <c r="BC6" s="119">
        <v>475000</v>
      </c>
      <c r="BD6" s="119">
        <v>95000</v>
      </c>
      <c r="BE6" s="119">
        <v>570000</v>
      </c>
      <c r="BF6" s="119"/>
      <c r="BG6" s="119"/>
      <c r="BH6" s="119"/>
      <c r="BI6" s="119"/>
      <c r="BJ6" s="119"/>
      <c r="BK6" s="119"/>
      <c r="BL6" s="119">
        <v>549000</v>
      </c>
      <c r="BM6" s="119">
        <v>109800</v>
      </c>
      <c r="BN6" s="119">
        <v>658800</v>
      </c>
      <c r="BO6" s="119"/>
      <c r="BP6" s="119"/>
      <c r="BQ6" s="119"/>
      <c r="BR6" s="119">
        <v>224500</v>
      </c>
      <c r="BS6" s="119">
        <v>44900</v>
      </c>
      <c r="BT6" s="119">
        <v>269400</v>
      </c>
      <c r="BU6" s="114"/>
      <c r="BV6" s="114"/>
      <c r="BW6" s="114"/>
      <c r="BX6" s="119"/>
      <c r="BY6" s="119"/>
      <c r="BZ6" s="119"/>
      <c r="CA6" s="119">
        <v>334000</v>
      </c>
      <c r="CB6" s="119">
        <v>66800</v>
      </c>
      <c r="CC6" s="119">
        <v>400800</v>
      </c>
    </row>
    <row r="7" spans="1:81" x14ac:dyDescent="0.25">
      <c r="A7" s="126">
        <v>4</v>
      </c>
      <c r="B7" s="124" t="s">
        <v>486</v>
      </c>
      <c r="C7" s="113">
        <v>558000</v>
      </c>
      <c r="D7" s="127">
        <v>429000</v>
      </c>
      <c r="E7" s="127">
        <v>85800</v>
      </c>
      <c r="F7" s="127">
        <v>514800</v>
      </c>
      <c r="G7" s="127">
        <v>455400</v>
      </c>
      <c r="H7" s="127">
        <v>91080</v>
      </c>
      <c r="I7" s="127">
        <v>546480</v>
      </c>
      <c r="J7" s="119"/>
      <c r="K7" s="119"/>
      <c r="L7" s="119"/>
      <c r="M7" s="119">
        <v>378000</v>
      </c>
      <c r="N7" s="119">
        <v>75600</v>
      </c>
      <c r="O7" s="119">
        <v>453600</v>
      </c>
      <c r="P7" s="119">
        <v>504000</v>
      </c>
      <c r="Q7" s="119">
        <v>0</v>
      </c>
      <c r="R7" s="119">
        <v>504000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>
        <v>306000</v>
      </c>
      <c r="AR7" s="119">
        <v>0</v>
      </c>
      <c r="AS7" s="119">
        <v>306000</v>
      </c>
      <c r="AT7" s="119"/>
      <c r="AU7" s="119"/>
      <c r="AV7" s="119"/>
      <c r="AW7" s="119"/>
      <c r="AX7" s="119"/>
      <c r="AY7" s="119"/>
      <c r="AZ7" s="119">
        <v>1012500</v>
      </c>
      <c r="BA7" s="119">
        <v>202500</v>
      </c>
      <c r="BB7" s="119">
        <v>1215000</v>
      </c>
      <c r="BC7" s="119">
        <v>1125000</v>
      </c>
      <c r="BD7" s="119">
        <v>225000</v>
      </c>
      <c r="BE7" s="119">
        <v>1350000</v>
      </c>
      <c r="BF7" s="119"/>
      <c r="BG7" s="119"/>
      <c r="BH7" s="119"/>
      <c r="BI7" s="119"/>
      <c r="BJ7" s="119"/>
      <c r="BK7" s="119"/>
      <c r="BL7" s="119">
        <v>508500</v>
      </c>
      <c r="BM7" s="119">
        <v>101700</v>
      </c>
      <c r="BN7" s="119">
        <v>610200</v>
      </c>
      <c r="BO7" s="119"/>
      <c r="BP7" s="119"/>
      <c r="BQ7" s="119"/>
      <c r="BR7" s="119">
        <v>463500</v>
      </c>
      <c r="BS7" s="119">
        <v>92700</v>
      </c>
      <c r="BT7" s="119">
        <v>556200</v>
      </c>
      <c r="BU7" s="114"/>
      <c r="BV7" s="114"/>
      <c r="BW7" s="114"/>
      <c r="BX7" s="119">
        <v>322500</v>
      </c>
      <c r="BY7" s="119">
        <v>64500</v>
      </c>
      <c r="BZ7" s="119">
        <v>387000</v>
      </c>
      <c r="CA7" s="119"/>
      <c r="CB7" s="119"/>
      <c r="CC7" s="119"/>
    </row>
    <row r="8" spans="1:81" ht="22.5" x14ac:dyDescent="0.25">
      <c r="A8" s="123">
        <v>5</v>
      </c>
      <c r="B8" s="116" t="s">
        <v>487</v>
      </c>
      <c r="C8" s="113">
        <v>480000</v>
      </c>
      <c r="D8" s="127">
        <v>780000</v>
      </c>
      <c r="E8" s="127">
        <v>156000</v>
      </c>
      <c r="F8" s="127">
        <v>936000</v>
      </c>
      <c r="G8" s="119"/>
      <c r="H8" s="119"/>
      <c r="I8" s="119"/>
      <c r="J8" s="119"/>
      <c r="K8" s="119"/>
      <c r="L8" s="119"/>
      <c r="M8" s="119">
        <v>460000</v>
      </c>
      <c r="N8" s="119">
        <v>92000</v>
      </c>
      <c r="O8" s="119">
        <v>552000</v>
      </c>
      <c r="P8" s="119">
        <v>700000</v>
      </c>
      <c r="Q8" s="119">
        <v>0</v>
      </c>
      <c r="R8" s="119">
        <v>700000</v>
      </c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>
        <v>498000</v>
      </c>
      <c r="AL8" s="119">
        <v>0</v>
      </c>
      <c r="AM8" s="119">
        <v>498000</v>
      </c>
      <c r="AN8" s="119"/>
      <c r="AO8" s="119"/>
      <c r="AP8" s="119"/>
      <c r="AQ8" s="119"/>
      <c r="AR8" s="119"/>
      <c r="AS8" s="119"/>
      <c r="AT8" s="119">
        <v>470000</v>
      </c>
      <c r="AU8" s="119">
        <v>94000</v>
      </c>
      <c r="AV8" s="119">
        <v>564000</v>
      </c>
      <c r="AW8" s="119"/>
      <c r="AX8" s="119"/>
      <c r="AY8" s="119"/>
      <c r="AZ8" s="119">
        <v>921666.67</v>
      </c>
      <c r="BA8" s="119">
        <v>184333.33</v>
      </c>
      <c r="BB8" s="119">
        <v>1106000</v>
      </c>
      <c r="BC8" s="119">
        <v>766667</v>
      </c>
      <c r="BD8" s="119">
        <v>153333</v>
      </c>
      <c r="BE8" s="119">
        <v>920000</v>
      </c>
      <c r="BF8" s="119"/>
      <c r="BG8" s="119"/>
      <c r="BH8" s="119"/>
      <c r="BI8" s="119"/>
      <c r="BJ8" s="119"/>
      <c r="BK8" s="119"/>
      <c r="BL8" s="119">
        <v>690000</v>
      </c>
      <c r="BM8" s="119">
        <v>138000</v>
      </c>
      <c r="BN8" s="119">
        <v>828000</v>
      </c>
      <c r="BO8" s="119"/>
      <c r="BP8" s="119"/>
      <c r="BQ8" s="119"/>
      <c r="BR8" s="119"/>
      <c r="BS8" s="119"/>
      <c r="BT8" s="119"/>
      <c r="BU8" s="114"/>
      <c r="BV8" s="114"/>
      <c r="BW8" s="114"/>
      <c r="BX8" s="119">
        <v>380000</v>
      </c>
      <c r="BY8" s="119">
        <v>76000</v>
      </c>
      <c r="BZ8" s="119">
        <v>456000</v>
      </c>
      <c r="CA8" s="119">
        <v>560000</v>
      </c>
      <c r="CB8" s="119">
        <v>112000</v>
      </c>
      <c r="CC8" s="119">
        <v>672000</v>
      </c>
    </row>
    <row r="9" spans="1:81" ht="24.75" customHeight="1" x14ac:dyDescent="0.25">
      <c r="A9" s="126">
        <v>6</v>
      </c>
      <c r="B9" s="115" t="s">
        <v>488</v>
      </c>
      <c r="C9" s="113">
        <v>192000</v>
      </c>
      <c r="D9" s="127"/>
      <c r="E9" s="127"/>
      <c r="F9" s="127"/>
      <c r="G9" s="127">
        <v>110400</v>
      </c>
      <c r="H9" s="127">
        <v>22080</v>
      </c>
      <c r="I9" s="127">
        <v>132480</v>
      </c>
      <c r="J9" s="119"/>
      <c r="K9" s="119"/>
      <c r="L9" s="119"/>
      <c r="M9" s="119">
        <v>146000</v>
      </c>
      <c r="N9" s="119">
        <v>29200</v>
      </c>
      <c r="O9" s="119">
        <v>175200</v>
      </c>
      <c r="P9" s="119">
        <v>132000</v>
      </c>
      <c r="Q9" s="119">
        <v>0</v>
      </c>
      <c r="R9" s="119">
        <v>132000</v>
      </c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>
        <v>113000</v>
      </c>
      <c r="BA9" s="119">
        <v>22600</v>
      </c>
      <c r="BB9" s="119">
        <v>135600</v>
      </c>
      <c r="BC9" s="119">
        <v>130000</v>
      </c>
      <c r="BD9" s="119">
        <v>26000</v>
      </c>
      <c r="BE9" s="119">
        <v>156000</v>
      </c>
      <c r="BF9" s="119"/>
      <c r="BG9" s="119"/>
      <c r="BH9" s="119"/>
      <c r="BI9" s="119"/>
      <c r="BJ9" s="119"/>
      <c r="BK9" s="119"/>
      <c r="BL9" s="119">
        <v>98970</v>
      </c>
      <c r="BM9" s="119">
        <v>19794</v>
      </c>
      <c r="BN9" s="119">
        <v>118764</v>
      </c>
      <c r="BO9" s="119"/>
      <c r="BP9" s="119"/>
      <c r="BQ9" s="119"/>
      <c r="BR9" s="119"/>
      <c r="BS9" s="119"/>
      <c r="BT9" s="119"/>
      <c r="BU9" s="114">
        <v>106500</v>
      </c>
      <c r="BV9" s="114">
        <v>21300</v>
      </c>
      <c r="BW9" s="114">
        <v>127800</v>
      </c>
      <c r="BX9" s="119">
        <v>82000</v>
      </c>
      <c r="BY9" s="119">
        <v>16400</v>
      </c>
      <c r="BZ9" s="119">
        <v>98400</v>
      </c>
      <c r="CA9" s="119">
        <v>138000</v>
      </c>
      <c r="CB9" s="119">
        <v>27600</v>
      </c>
      <c r="CC9" s="119">
        <v>165600</v>
      </c>
    </row>
    <row r="10" spans="1:81" x14ac:dyDescent="0.25">
      <c r="A10" s="123">
        <v>7</v>
      </c>
      <c r="B10" s="116" t="s">
        <v>489</v>
      </c>
      <c r="C10" s="113">
        <v>1300000</v>
      </c>
      <c r="D10" s="127">
        <v>1083333.33</v>
      </c>
      <c r="E10" s="127">
        <v>216666.67</v>
      </c>
      <c r="F10" s="127">
        <v>1300000</v>
      </c>
      <c r="G10" s="127">
        <v>600000</v>
      </c>
      <c r="H10" s="127">
        <v>120000</v>
      </c>
      <c r="I10" s="127">
        <v>720000</v>
      </c>
      <c r="J10" s="119"/>
      <c r="K10" s="119"/>
      <c r="L10" s="119"/>
      <c r="M10" s="119">
        <v>700000</v>
      </c>
      <c r="N10" s="119">
        <v>140000</v>
      </c>
      <c r="O10" s="119">
        <v>840000</v>
      </c>
      <c r="P10" s="119">
        <v>1600000</v>
      </c>
      <c r="Q10" s="119">
        <v>0</v>
      </c>
      <c r="R10" s="119">
        <v>1600000</v>
      </c>
      <c r="S10" s="119"/>
      <c r="T10" s="119"/>
      <c r="U10" s="119"/>
      <c r="V10" s="119">
        <v>1200000</v>
      </c>
      <c r="W10" s="119">
        <v>0</v>
      </c>
      <c r="X10" s="119">
        <v>1200000</v>
      </c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>
        <v>1206666.67</v>
      </c>
      <c r="BA10" s="119">
        <v>241333.33</v>
      </c>
      <c r="BB10" s="119">
        <v>1448000</v>
      </c>
      <c r="BC10" s="119">
        <v>1200000</v>
      </c>
      <c r="BD10" s="119">
        <v>240000</v>
      </c>
      <c r="BE10" s="119">
        <v>1440000</v>
      </c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4"/>
      <c r="BV10" s="114"/>
      <c r="BW10" s="114"/>
      <c r="BX10" s="119"/>
      <c r="BY10" s="119"/>
      <c r="BZ10" s="119"/>
      <c r="CA10" s="119">
        <v>630000</v>
      </c>
      <c r="CB10" s="119">
        <v>126000</v>
      </c>
      <c r="CC10" s="119">
        <v>756000</v>
      </c>
    </row>
    <row r="11" spans="1:81" ht="22.5" x14ac:dyDescent="0.25">
      <c r="A11" s="126">
        <v>8</v>
      </c>
      <c r="B11" s="115" t="s">
        <v>490</v>
      </c>
      <c r="C11" s="113">
        <v>612000</v>
      </c>
      <c r="D11" s="127">
        <v>563333.32999999996</v>
      </c>
      <c r="E11" s="127">
        <v>112666.67</v>
      </c>
      <c r="F11" s="127">
        <v>676000</v>
      </c>
      <c r="G11" s="119"/>
      <c r="H11" s="119"/>
      <c r="I11" s="119"/>
      <c r="J11" s="119"/>
      <c r="K11" s="119"/>
      <c r="L11" s="119"/>
      <c r="M11" s="119">
        <v>500000</v>
      </c>
      <c r="N11" s="119">
        <v>100000</v>
      </c>
      <c r="O11" s="119">
        <v>600000</v>
      </c>
      <c r="P11" s="119">
        <v>740000</v>
      </c>
      <c r="Q11" s="119">
        <v>0</v>
      </c>
      <c r="R11" s="119">
        <v>740000</v>
      </c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>
        <v>596000</v>
      </c>
      <c r="AL11" s="119">
        <v>0</v>
      </c>
      <c r="AM11" s="119">
        <v>596000</v>
      </c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>
        <v>556666.67000000004</v>
      </c>
      <c r="BA11" s="119">
        <v>111333.33</v>
      </c>
      <c r="BB11" s="119">
        <v>668000</v>
      </c>
      <c r="BC11" s="119">
        <v>566667</v>
      </c>
      <c r="BD11" s="119">
        <v>111333</v>
      </c>
      <c r="BE11" s="119">
        <v>680000</v>
      </c>
      <c r="BF11" s="119"/>
      <c r="BG11" s="119"/>
      <c r="BH11" s="119"/>
      <c r="BI11" s="119"/>
      <c r="BJ11" s="119"/>
      <c r="BK11" s="119"/>
      <c r="BL11" s="119">
        <v>510000</v>
      </c>
      <c r="BM11" s="119">
        <v>102000</v>
      </c>
      <c r="BN11" s="119">
        <v>612000</v>
      </c>
      <c r="BO11" s="119"/>
      <c r="BP11" s="119"/>
      <c r="BQ11" s="119"/>
      <c r="BR11" s="119"/>
      <c r="BS11" s="119"/>
      <c r="BT11" s="119"/>
      <c r="BU11" s="114">
        <v>506666.67</v>
      </c>
      <c r="BV11" s="114">
        <v>101333.33</v>
      </c>
      <c r="BW11" s="114">
        <v>608000</v>
      </c>
      <c r="BX11" s="119">
        <v>490000</v>
      </c>
      <c r="BY11" s="119">
        <v>98000</v>
      </c>
      <c r="BZ11" s="119">
        <v>588000</v>
      </c>
      <c r="CA11" s="120">
        <v>493333.33</v>
      </c>
      <c r="CB11" s="119">
        <v>98666.67</v>
      </c>
      <c r="CC11" s="119">
        <v>592000</v>
      </c>
    </row>
    <row r="12" spans="1:81" ht="22.5" x14ac:dyDescent="0.25">
      <c r="A12" s="123">
        <v>9</v>
      </c>
      <c r="B12" s="115" t="s">
        <v>491</v>
      </c>
      <c r="C12" s="113">
        <v>138000</v>
      </c>
      <c r="D12" s="127"/>
      <c r="E12" s="127"/>
      <c r="F12" s="127"/>
      <c r="G12" s="119"/>
      <c r="H12" s="119"/>
      <c r="I12" s="119"/>
      <c r="J12" s="119"/>
      <c r="K12" s="119"/>
      <c r="L12" s="119"/>
      <c r="M12" s="119">
        <v>200000</v>
      </c>
      <c r="N12" s="119">
        <v>40000</v>
      </c>
      <c r="O12" s="119">
        <v>240000</v>
      </c>
      <c r="P12" s="119">
        <v>150000</v>
      </c>
      <c r="Q12" s="119">
        <v>0</v>
      </c>
      <c r="R12" s="119">
        <v>150000</v>
      </c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>
        <v>140000</v>
      </c>
      <c r="AL12" s="119">
        <v>0</v>
      </c>
      <c r="AM12" s="119">
        <v>140000</v>
      </c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>
        <v>119166.67</v>
      </c>
      <c r="BA12" s="119">
        <v>23833.33</v>
      </c>
      <c r="BB12" s="119">
        <v>143000</v>
      </c>
      <c r="BC12" s="119"/>
      <c r="BD12" s="119"/>
      <c r="BE12" s="119"/>
      <c r="BF12" s="119"/>
      <c r="BG12" s="119"/>
      <c r="BH12" s="119"/>
      <c r="BI12" s="119"/>
      <c r="BJ12" s="119"/>
      <c r="BK12" s="119"/>
      <c r="BL12" s="119">
        <v>220000</v>
      </c>
      <c r="BM12" s="119">
        <v>44000</v>
      </c>
      <c r="BN12" s="119">
        <v>264000</v>
      </c>
      <c r="BO12" s="119"/>
      <c r="BP12" s="119"/>
      <c r="BQ12" s="119"/>
      <c r="BR12" s="119"/>
      <c r="BS12" s="119"/>
      <c r="BT12" s="119"/>
      <c r="BU12" s="114"/>
      <c r="BV12" s="114"/>
      <c r="BW12" s="114"/>
      <c r="BX12" s="119">
        <v>107500</v>
      </c>
      <c r="BY12" s="119">
        <v>21500</v>
      </c>
      <c r="BZ12" s="119">
        <v>129000</v>
      </c>
      <c r="CA12" s="119">
        <v>160000</v>
      </c>
      <c r="CB12" s="119">
        <v>32000</v>
      </c>
      <c r="CC12" s="119">
        <v>192000</v>
      </c>
    </row>
    <row r="13" spans="1:81" x14ac:dyDescent="0.25">
      <c r="A13" s="126">
        <v>10</v>
      </c>
      <c r="B13" s="115" t="s">
        <v>492</v>
      </c>
      <c r="C13" s="113">
        <v>702000</v>
      </c>
      <c r="D13" s="127">
        <v>487500</v>
      </c>
      <c r="E13" s="127">
        <v>97500</v>
      </c>
      <c r="F13" s="127">
        <v>585000</v>
      </c>
      <c r="G13" s="119"/>
      <c r="H13" s="119"/>
      <c r="I13" s="119"/>
      <c r="J13" s="119"/>
      <c r="K13" s="119"/>
      <c r="L13" s="119"/>
      <c r="M13" s="119">
        <v>513000</v>
      </c>
      <c r="N13" s="119">
        <v>102600</v>
      </c>
      <c r="O13" s="119">
        <v>615600</v>
      </c>
      <c r="P13" s="119">
        <v>562500</v>
      </c>
      <c r="Q13" s="119">
        <v>0</v>
      </c>
      <c r="R13" s="119">
        <v>562500</v>
      </c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>
        <v>630000</v>
      </c>
      <c r="AI13" s="119">
        <v>0</v>
      </c>
      <c r="AJ13" s="119">
        <v>630000</v>
      </c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>
        <v>656250</v>
      </c>
      <c r="BA13" s="119">
        <v>131250</v>
      </c>
      <c r="BB13" s="119">
        <v>787500</v>
      </c>
      <c r="BC13" s="119">
        <v>637500</v>
      </c>
      <c r="BD13" s="119">
        <v>127500</v>
      </c>
      <c r="BE13" s="119">
        <v>765000</v>
      </c>
      <c r="BF13" s="119"/>
      <c r="BG13" s="119"/>
      <c r="BH13" s="119"/>
      <c r="BI13" s="119"/>
      <c r="BJ13" s="119"/>
      <c r="BK13" s="119"/>
      <c r="BL13" s="119">
        <v>470250</v>
      </c>
      <c r="BM13" s="119">
        <v>94050</v>
      </c>
      <c r="BN13" s="119">
        <v>564300</v>
      </c>
      <c r="BO13" s="119"/>
      <c r="BP13" s="119"/>
      <c r="BQ13" s="119"/>
      <c r="BR13" s="119"/>
      <c r="BS13" s="119"/>
      <c r="BT13" s="119"/>
      <c r="BU13" s="114"/>
      <c r="BV13" s="114"/>
      <c r="BW13" s="114"/>
      <c r="BX13" s="119"/>
      <c r="BY13" s="119"/>
      <c r="BZ13" s="119"/>
      <c r="CA13" s="119">
        <v>468750</v>
      </c>
      <c r="CB13" s="119">
        <v>93750</v>
      </c>
      <c r="CC13" s="119">
        <v>562500</v>
      </c>
    </row>
    <row r="14" spans="1:81" x14ac:dyDescent="0.25">
      <c r="A14" s="123">
        <v>11</v>
      </c>
      <c r="B14" s="115" t="s">
        <v>493</v>
      </c>
      <c r="C14" s="113">
        <v>855000</v>
      </c>
      <c r="D14" s="127">
        <v>822900</v>
      </c>
      <c r="E14" s="127">
        <v>164580</v>
      </c>
      <c r="F14" s="127">
        <v>987480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>
        <v>675000</v>
      </c>
      <c r="Q14" s="119">
        <v>0</v>
      </c>
      <c r="R14" s="119">
        <v>675000</v>
      </c>
      <c r="S14" s="119"/>
      <c r="T14" s="119"/>
      <c r="U14" s="119"/>
      <c r="V14" s="119">
        <v>837000</v>
      </c>
      <c r="W14" s="119">
        <v>0</v>
      </c>
      <c r="X14" s="119">
        <v>837000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>
        <v>814500</v>
      </c>
      <c r="BA14" s="119">
        <v>162900</v>
      </c>
      <c r="BB14" s="119">
        <v>977400</v>
      </c>
      <c r="BC14" s="119"/>
      <c r="BD14" s="119"/>
      <c r="BE14" s="119"/>
      <c r="BF14" s="119"/>
      <c r="BG14" s="119"/>
      <c r="BH14" s="119"/>
      <c r="BI14" s="119"/>
      <c r="BJ14" s="119"/>
      <c r="BK14" s="119"/>
      <c r="BL14" s="119">
        <v>582750</v>
      </c>
      <c r="BM14" s="119">
        <v>116550</v>
      </c>
      <c r="BN14" s="119">
        <v>699300</v>
      </c>
      <c r="BO14" s="119"/>
      <c r="BP14" s="119"/>
      <c r="BQ14" s="119"/>
      <c r="BR14" s="119"/>
      <c r="BS14" s="119"/>
      <c r="BT14" s="119"/>
      <c r="BU14" s="114"/>
      <c r="BV14" s="114"/>
      <c r="BW14" s="114"/>
      <c r="BX14" s="119"/>
      <c r="BY14" s="119"/>
      <c r="BZ14" s="119"/>
      <c r="CA14" s="119"/>
      <c r="CB14" s="119"/>
      <c r="CC14" s="119"/>
    </row>
    <row r="15" spans="1:81" ht="22.5" x14ac:dyDescent="0.25">
      <c r="A15" s="126">
        <v>12</v>
      </c>
      <c r="B15" s="115" t="s">
        <v>494</v>
      </c>
      <c r="C15" s="113">
        <v>600000</v>
      </c>
      <c r="D15" s="127">
        <v>548600</v>
      </c>
      <c r="E15" s="127">
        <v>109720</v>
      </c>
      <c r="F15" s="127">
        <v>658320</v>
      </c>
      <c r="G15" s="119"/>
      <c r="H15" s="119"/>
      <c r="I15" s="119"/>
      <c r="J15" s="119"/>
      <c r="K15" s="119"/>
      <c r="L15" s="119"/>
      <c r="M15" s="119"/>
      <c r="N15" s="119"/>
      <c r="O15" s="119"/>
      <c r="P15" s="119">
        <v>450000</v>
      </c>
      <c r="Q15" s="119">
        <v>0</v>
      </c>
      <c r="R15" s="119">
        <v>450000</v>
      </c>
      <c r="S15" s="119"/>
      <c r="T15" s="119"/>
      <c r="U15" s="119"/>
      <c r="V15" s="119">
        <v>600000</v>
      </c>
      <c r="W15" s="119">
        <v>0</v>
      </c>
      <c r="X15" s="119">
        <v>600000</v>
      </c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>
        <v>543000</v>
      </c>
      <c r="BA15" s="119">
        <v>108600</v>
      </c>
      <c r="BB15" s="119">
        <v>651600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>
        <v>409500</v>
      </c>
      <c r="BM15" s="119">
        <v>81900</v>
      </c>
      <c r="BN15" s="119">
        <v>491400</v>
      </c>
      <c r="BO15" s="119"/>
      <c r="BP15" s="119"/>
      <c r="BQ15" s="119"/>
      <c r="BR15" s="119"/>
      <c r="BS15" s="119"/>
      <c r="BT15" s="119"/>
      <c r="BU15" s="114"/>
      <c r="BV15" s="114"/>
      <c r="BW15" s="114"/>
      <c r="BX15" s="119"/>
      <c r="BY15" s="119"/>
      <c r="BZ15" s="119"/>
      <c r="CA15" s="119"/>
      <c r="CB15" s="119"/>
      <c r="CC15" s="119"/>
    </row>
    <row r="16" spans="1:81" x14ac:dyDescent="0.25">
      <c r="A16" s="123">
        <v>13</v>
      </c>
      <c r="B16" s="115" t="s">
        <v>495</v>
      </c>
      <c r="C16" s="113">
        <v>290000</v>
      </c>
      <c r="D16" s="127">
        <v>270833.33</v>
      </c>
      <c r="E16" s="127">
        <v>54166.67</v>
      </c>
      <c r="F16" s="127">
        <v>325000</v>
      </c>
      <c r="G16" s="119">
        <v>260000</v>
      </c>
      <c r="H16" s="119">
        <v>52000</v>
      </c>
      <c r="I16" s="119">
        <v>312000</v>
      </c>
      <c r="J16" s="119"/>
      <c r="K16" s="119"/>
      <c r="L16" s="119"/>
      <c r="M16" s="119">
        <v>220000</v>
      </c>
      <c r="N16" s="119">
        <v>44000</v>
      </c>
      <c r="O16" s="119">
        <v>264000</v>
      </c>
      <c r="P16" s="119">
        <v>350000</v>
      </c>
      <c r="Q16" s="119">
        <v>0</v>
      </c>
      <c r="R16" s="119">
        <v>350000</v>
      </c>
      <c r="S16" s="119"/>
      <c r="T16" s="119"/>
      <c r="U16" s="119"/>
      <c r="V16" s="119"/>
      <c r="W16" s="119"/>
      <c r="X16" s="119"/>
      <c r="Y16" s="119">
        <v>233750</v>
      </c>
      <c r="Z16" s="119">
        <v>46750</v>
      </c>
      <c r="AA16" s="119">
        <v>280500</v>
      </c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>
        <v>200000</v>
      </c>
      <c r="AR16" s="119">
        <v>0</v>
      </c>
      <c r="AS16" s="119">
        <v>200000</v>
      </c>
      <c r="AT16" s="119"/>
      <c r="AU16" s="119"/>
      <c r="AV16" s="119"/>
      <c r="AW16" s="119"/>
      <c r="AX16" s="119"/>
      <c r="AY16" s="119"/>
      <c r="AZ16" s="119">
        <v>593333.32999999996</v>
      </c>
      <c r="BA16" s="119">
        <v>118666.67</v>
      </c>
      <c r="BB16" s="119">
        <v>712000</v>
      </c>
      <c r="BC16" s="119"/>
      <c r="BD16" s="119"/>
      <c r="BE16" s="119"/>
      <c r="BF16" s="119"/>
      <c r="BG16" s="119"/>
      <c r="BH16" s="119"/>
      <c r="BI16" s="119"/>
      <c r="BJ16" s="119"/>
      <c r="BK16" s="119"/>
      <c r="BL16" s="119">
        <v>297500</v>
      </c>
      <c r="BM16" s="119">
        <v>59500</v>
      </c>
      <c r="BN16" s="119">
        <v>357000</v>
      </c>
      <c r="BO16" s="119"/>
      <c r="BP16" s="119"/>
      <c r="BQ16" s="119"/>
      <c r="BR16" s="119">
        <v>240833</v>
      </c>
      <c r="BS16" s="119">
        <v>40167</v>
      </c>
      <c r="BT16" s="119">
        <v>289000</v>
      </c>
      <c r="BU16" s="114"/>
      <c r="BV16" s="114"/>
      <c r="BW16" s="114"/>
      <c r="BX16" s="119"/>
      <c r="BY16" s="119"/>
      <c r="BZ16" s="119"/>
      <c r="CA16" s="119"/>
      <c r="CB16" s="119"/>
      <c r="CC16" s="119"/>
    </row>
    <row r="17" spans="1:81" x14ac:dyDescent="0.25">
      <c r="A17" s="126">
        <v>14</v>
      </c>
      <c r="B17" s="115" t="s">
        <v>496</v>
      </c>
      <c r="C17" s="113">
        <v>450000</v>
      </c>
      <c r="D17" s="127">
        <v>336375</v>
      </c>
      <c r="E17" s="127">
        <v>67275</v>
      </c>
      <c r="F17" s="127">
        <v>403650</v>
      </c>
      <c r="G17" s="119"/>
      <c r="H17" s="119"/>
      <c r="I17" s="119"/>
      <c r="J17" s="119"/>
      <c r="K17" s="119"/>
      <c r="L17" s="119"/>
      <c r="M17" s="119">
        <v>292500</v>
      </c>
      <c r="N17" s="119">
        <v>58500</v>
      </c>
      <c r="O17" s="119">
        <v>351000</v>
      </c>
      <c r="P17" s="119">
        <v>675000</v>
      </c>
      <c r="Q17" s="119">
        <v>0</v>
      </c>
      <c r="R17" s="119">
        <v>675000</v>
      </c>
      <c r="S17" s="119"/>
      <c r="T17" s="119"/>
      <c r="U17" s="119"/>
      <c r="V17" s="119"/>
      <c r="W17" s="119"/>
      <c r="X17" s="119"/>
      <c r="Y17" s="119">
        <v>937500</v>
      </c>
      <c r="Z17" s="119">
        <v>187500</v>
      </c>
      <c r="AA17" s="119">
        <v>1125000</v>
      </c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>
        <v>405000</v>
      </c>
      <c r="AR17" s="119">
        <v>0</v>
      </c>
      <c r="AS17" s="119">
        <v>405000</v>
      </c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>
        <v>326250</v>
      </c>
      <c r="BM17" s="119">
        <v>65250</v>
      </c>
      <c r="BN17" s="119">
        <v>391500</v>
      </c>
      <c r="BO17" s="119"/>
      <c r="BP17" s="119"/>
      <c r="BQ17" s="119"/>
      <c r="BR17" s="119"/>
      <c r="BS17" s="119"/>
      <c r="BT17" s="119"/>
      <c r="BU17" s="114">
        <v>350625</v>
      </c>
      <c r="BV17" s="114">
        <v>70125</v>
      </c>
      <c r="BW17" s="114">
        <v>420750</v>
      </c>
      <c r="BX17" s="119"/>
      <c r="BY17" s="119"/>
      <c r="BZ17" s="119"/>
      <c r="CA17" s="119">
        <v>318750</v>
      </c>
      <c r="CB17" s="119">
        <v>63750</v>
      </c>
      <c r="CC17" s="119">
        <v>382500</v>
      </c>
    </row>
    <row r="18" spans="1:81" x14ac:dyDescent="0.25">
      <c r="A18" s="123">
        <v>15</v>
      </c>
      <c r="B18" s="115" t="s">
        <v>497</v>
      </c>
      <c r="C18" s="113">
        <v>796000</v>
      </c>
      <c r="D18" s="127">
        <v>433333.33</v>
      </c>
      <c r="E18" s="127">
        <v>86666.67</v>
      </c>
      <c r="F18" s="127">
        <v>520000</v>
      </c>
      <c r="G18" s="119"/>
      <c r="H18" s="119"/>
      <c r="I18" s="119"/>
      <c r="J18" s="119"/>
      <c r="K18" s="119"/>
      <c r="L18" s="119"/>
      <c r="M18" s="119">
        <v>1360000</v>
      </c>
      <c r="N18" s="119">
        <v>272000</v>
      </c>
      <c r="O18" s="119">
        <v>1632000</v>
      </c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>
        <v>520000</v>
      </c>
      <c r="AO18" s="119">
        <v>104000</v>
      </c>
      <c r="AP18" s="119">
        <v>624000</v>
      </c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4"/>
      <c r="BV18" s="114"/>
      <c r="BW18" s="114"/>
      <c r="BX18" s="119"/>
      <c r="BY18" s="119"/>
      <c r="BZ18" s="119"/>
      <c r="CA18" s="119"/>
      <c r="CB18" s="119"/>
      <c r="CC18" s="119"/>
    </row>
    <row r="19" spans="1:81" x14ac:dyDescent="0.25">
      <c r="A19" s="126">
        <v>16</v>
      </c>
      <c r="B19" s="115" t="s">
        <v>498</v>
      </c>
      <c r="C19" s="113">
        <v>156000</v>
      </c>
      <c r="D19" s="127">
        <v>91541.67</v>
      </c>
      <c r="E19" s="127">
        <v>18308.330000000002</v>
      </c>
      <c r="F19" s="127">
        <v>109850</v>
      </c>
      <c r="G19" s="119"/>
      <c r="H19" s="119"/>
      <c r="I19" s="119"/>
      <c r="J19" s="119"/>
      <c r="K19" s="119"/>
      <c r="L19" s="119"/>
      <c r="M19" s="119">
        <v>78000</v>
      </c>
      <c r="N19" s="119">
        <v>15600</v>
      </c>
      <c r="O19" s="119">
        <v>93600</v>
      </c>
      <c r="P19" s="119">
        <v>195000</v>
      </c>
      <c r="Q19" s="119">
        <v>0</v>
      </c>
      <c r="R19" s="119">
        <v>195000</v>
      </c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>
        <v>146250</v>
      </c>
      <c r="BM19" s="119">
        <v>29250</v>
      </c>
      <c r="BN19" s="119">
        <v>175500</v>
      </c>
      <c r="BO19" s="119"/>
      <c r="BP19" s="119"/>
      <c r="BQ19" s="119"/>
      <c r="BR19" s="119"/>
      <c r="BS19" s="119"/>
      <c r="BT19" s="119"/>
      <c r="BU19" s="114"/>
      <c r="BV19" s="114"/>
      <c r="BW19" s="114"/>
      <c r="BX19" s="119"/>
      <c r="BY19" s="119"/>
      <c r="BZ19" s="119"/>
      <c r="CA19" s="119">
        <v>182000</v>
      </c>
      <c r="CB19" s="119">
        <v>36400</v>
      </c>
      <c r="CC19" s="119">
        <v>218400</v>
      </c>
    </row>
    <row r="20" spans="1:81" x14ac:dyDescent="0.25">
      <c r="A20" s="123">
        <v>17</v>
      </c>
      <c r="B20" s="115" t="s">
        <v>499</v>
      </c>
      <c r="C20" s="113">
        <v>112000</v>
      </c>
      <c r="D20" s="127"/>
      <c r="E20" s="127"/>
      <c r="F20" s="127"/>
      <c r="G20" s="119"/>
      <c r="H20" s="119"/>
      <c r="I20" s="119"/>
      <c r="J20" s="119"/>
      <c r="K20" s="119"/>
      <c r="L20" s="119"/>
      <c r="M20" s="119">
        <v>360000</v>
      </c>
      <c r="N20" s="119">
        <v>72000</v>
      </c>
      <c r="O20" s="119">
        <v>432000</v>
      </c>
      <c r="P20" s="119">
        <v>200000</v>
      </c>
      <c r="Q20" s="119">
        <v>0</v>
      </c>
      <c r="R20" s="119">
        <v>200000</v>
      </c>
      <c r="S20" s="119"/>
      <c r="T20" s="119"/>
      <c r="U20" s="119"/>
      <c r="V20" s="119">
        <v>112000</v>
      </c>
      <c r="W20" s="119">
        <v>0</v>
      </c>
      <c r="X20" s="119">
        <v>112000</v>
      </c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>
        <v>76000</v>
      </c>
      <c r="AL20" s="119">
        <v>0</v>
      </c>
      <c r="AM20" s="119">
        <v>76000</v>
      </c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>
        <v>476666.67</v>
      </c>
      <c r="BA20" s="119">
        <v>95333.33</v>
      </c>
      <c r="BB20" s="119">
        <v>572000</v>
      </c>
      <c r="BC20" s="119">
        <v>233333</v>
      </c>
      <c r="BD20" s="119">
        <v>46667</v>
      </c>
      <c r="BE20" s="119">
        <v>280000</v>
      </c>
      <c r="BF20" s="119"/>
      <c r="BG20" s="119"/>
      <c r="BH20" s="119"/>
      <c r="BI20" s="119"/>
      <c r="BJ20" s="119"/>
      <c r="BK20" s="119"/>
      <c r="BL20" s="119">
        <v>115000</v>
      </c>
      <c r="BM20" s="119">
        <v>23000</v>
      </c>
      <c r="BN20" s="119">
        <v>138000</v>
      </c>
      <c r="BO20" s="119"/>
      <c r="BP20" s="119"/>
      <c r="BQ20" s="119"/>
      <c r="BR20" s="119"/>
      <c r="BS20" s="119"/>
      <c r="BT20" s="119"/>
      <c r="BU20" s="114"/>
      <c r="BV20" s="114"/>
      <c r="BW20" s="114"/>
      <c r="BX20" s="119"/>
      <c r="BY20" s="119"/>
      <c r="BZ20" s="119"/>
      <c r="CA20" s="119">
        <v>158333.32999999999</v>
      </c>
      <c r="CB20" s="119">
        <v>31666.67</v>
      </c>
      <c r="CC20" s="119">
        <v>190000</v>
      </c>
    </row>
    <row r="21" spans="1:81" x14ac:dyDescent="0.25">
      <c r="A21" s="126">
        <v>18</v>
      </c>
      <c r="B21" s="115" t="s">
        <v>500</v>
      </c>
      <c r="C21" s="113">
        <v>612000</v>
      </c>
      <c r="D21" s="127">
        <v>507000</v>
      </c>
      <c r="E21" s="127">
        <v>101400</v>
      </c>
      <c r="F21" s="127">
        <v>608400</v>
      </c>
      <c r="G21" s="119">
        <v>514800</v>
      </c>
      <c r="H21" s="119">
        <v>102960</v>
      </c>
      <c r="I21" s="119">
        <v>617760</v>
      </c>
      <c r="J21" s="119"/>
      <c r="K21" s="119"/>
      <c r="L21" s="119"/>
      <c r="M21" s="119">
        <v>450000</v>
      </c>
      <c r="N21" s="119">
        <v>90000</v>
      </c>
      <c r="O21" s="119">
        <v>540000</v>
      </c>
      <c r="P21" s="119">
        <v>1080000</v>
      </c>
      <c r="Q21" s="119">
        <v>0</v>
      </c>
      <c r="R21" s="119">
        <v>1080000</v>
      </c>
      <c r="S21" s="119"/>
      <c r="T21" s="119"/>
      <c r="U21" s="119"/>
      <c r="V21" s="119"/>
      <c r="W21" s="119"/>
      <c r="X21" s="119"/>
      <c r="Y21" s="119">
        <v>510000</v>
      </c>
      <c r="Z21" s="119">
        <v>102000</v>
      </c>
      <c r="AA21" s="119">
        <v>612000</v>
      </c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>
        <v>396000</v>
      </c>
      <c r="AR21" s="119">
        <v>0</v>
      </c>
      <c r="AS21" s="119">
        <v>396000</v>
      </c>
      <c r="AT21" s="119"/>
      <c r="AU21" s="119"/>
      <c r="AV21" s="119"/>
      <c r="AW21" s="119"/>
      <c r="AX21" s="119"/>
      <c r="AY21" s="119"/>
      <c r="AZ21" s="119">
        <v>792000</v>
      </c>
      <c r="BA21" s="119">
        <v>158400</v>
      </c>
      <c r="BB21" s="119">
        <v>950400</v>
      </c>
      <c r="BC21" s="119">
        <v>855000</v>
      </c>
      <c r="BD21" s="119">
        <v>171000</v>
      </c>
      <c r="BE21" s="119">
        <v>1026000</v>
      </c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4"/>
      <c r="BV21" s="114"/>
      <c r="BW21" s="114"/>
      <c r="BX21" s="119">
        <v>525000</v>
      </c>
      <c r="BY21" s="119">
        <v>105000</v>
      </c>
      <c r="BZ21" s="119">
        <v>630000</v>
      </c>
      <c r="CA21" s="119"/>
      <c r="CB21" s="119"/>
      <c r="CC21" s="119"/>
    </row>
    <row r="22" spans="1:81" ht="27" customHeight="1" x14ac:dyDescent="0.25">
      <c r="A22" s="123">
        <v>19</v>
      </c>
      <c r="B22" s="115" t="s">
        <v>501</v>
      </c>
      <c r="C22" s="113">
        <v>99600</v>
      </c>
      <c r="D22" s="127">
        <v>85800</v>
      </c>
      <c r="E22" s="127">
        <v>17160</v>
      </c>
      <c r="F22" s="127">
        <v>102960</v>
      </c>
      <c r="G22" s="119"/>
      <c r="H22" s="119"/>
      <c r="I22" s="119"/>
      <c r="J22" s="119"/>
      <c r="K22" s="119"/>
      <c r="L22" s="119"/>
      <c r="M22" s="119">
        <v>94000</v>
      </c>
      <c r="N22" s="119">
        <v>18800</v>
      </c>
      <c r="O22" s="119">
        <v>112800</v>
      </c>
      <c r="P22" s="119">
        <v>288000</v>
      </c>
      <c r="Q22" s="119">
        <v>0</v>
      </c>
      <c r="R22" s="119">
        <v>288000</v>
      </c>
      <c r="S22" s="119"/>
      <c r="T22" s="119"/>
      <c r="U22" s="119"/>
      <c r="V22" s="119"/>
      <c r="W22" s="119"/>
      <c r="X22" s="119"/>
      <c r="Y22" s="119">
        <v>75000</v>
      </c>
      <c r="Z22" s="119">
        <v>15000</v>
      </c>
      <c r="AA22" s="119">
        <v>90000</v>
      </c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>
        <v>110000</v>
      </c>
      <c r="BD22" s="119">
        <v>22000</v>
      </c>
      <c r="BE22" s="119">
        <v>132000</v>
      </c>
      <c r="BF22" s="119"/>
      <c r="BG22" s="119"/>
      <c r="BH22" s="119"/>
      <c r="BI22" s="119"/>
      <c r="BJ22" s="119"/>
      <c r="BK22" s="119"/>
      <c r="BL22" s="119">
        <v>199800</v>
      </c>
      <c r="BM22" s="119">
        <v>39960</v>
      </c>
      <c r="BN22" s="119">
        <v>239760</v>
      </c>
      <c r="BO22" s="119"/>
      <c r="BP22" s="119"/>
      <c r="BQ22" s="119"/>
      <c r="BR22" s="119"/>
      <c r="BS22" s="119"/>
      <c r="BT22" s="119"/>
      <c r="BU22" s="114"/>
      <c r="BV22" s="114"/>
      <c r="BW22" s="114"/>
      <c r="BX22" s="119"/>
      <c r="BY22" s="119"/>
      <c r="BZ22" s="119"/>
      <c r="CA22" s="119"/>
      <c r="CB22" s="119"/>
      <c r="CC22" s="119"/>
    </row>
    <row r="23" spans="1:81" ht="33.75" x14ac:dyDescent="0.25">
      <c r="A23" s="126">
        <v>20</v>
      </c>
      <c r="B23" s="115" t="s">
        <v>502</v>
      </c>
      <c r="C23" s="113">
        <v>140000</v>
      </c>
      <c r="D23" s="127"/>
      <c r="E23" s="127"/>
      <c r="F23" s="127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>
        <v>178200</v>
      </c>
      <c r="BA23" s="119">
        <v>35640</v>
      </c>
      <c r="BB23" s="119">
        <v>213840</v>
      </c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4"/>
      <c r="BV23" s="114"/>
      <c r="BW23" s="114"/>
      <c r="BX23" s="119">
        <v>112000</v>
      </c>
      <c r="BY23" s="119">
        <v>22400</v>
      </c>
      <c r="BZ23" s="119">
        <v>134400</v>
      </c>
      <c r="CA23" s="119">
        <v>157600</v>
      </c>
      <c r="CB23" s="119">
        <v>31520</v>
      </c>
      <c r="CC23" s="119">
        <v>189120</v>
      </c>
    </row>
    <row r="24" spans="1:81" x14ac:dyDescent="0.25">
      <c r="A24" s="123">
        <v>21</v>
      </c>
      <c r="B24" s="115" t="s">
        <v>500</v>
      </c>
      <c r="C24" s="113">
        <v>48000</v>
      </c>
      <c r="D24" s="127">
        <v>27083.33</v>
      </c>
      <c r="E24" s="127">
        <v>5416.67</v>
      </c>
      <c r="F24" s="127">
        <v>32500</v>
      </c>
      <c r="G24" s="119">
        <v>27000</v>
      </c>
      <c r="H24" s="119">
        <v>5400</v>
      </c>
      <c r="I24" s="119">
        <v>32400</v>
      </c>
      <c r="J24" s="119"/>
      <c r="K24" s="119"/>
      <c r="L24" s="119"/>
      <c r="M24" s="119">
        <v>30000</v>
      </c>
      <c r="N24" s="119">
        <v>6000</v>
      </c>
      <c r="O24" s="119">
        <v>36000</v>
      </c>
      <c r="P24" s="119">
        <v>65000</v>
      </c>
      <c r="Q24" s="119">
        <v>0</v>
      </c>
      <c r="R24" s="119">
        <v>65000</v>
      </c>
      <c r="S24" s="119"/>
      <c r="T24" s="119"/>
      <c r="U24" s="119"/>
      <c r="V24" s="119"/>
      <c r="W24" s="119"/>
      <c r="X24" s="119"/>
      <c r="Y24" s="119">
        <v>37500</v>
      </c>
      <c r="Z24" s="119">
        <v>7500</v>
      </c>
      <c r="AA24" s="119">
        <v>45000</v>
      </c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>
        <v>22000</v>
      </c>
      <c r="AR24" s="119">
        <v>0</v>
      </c>
      <c r="AS24" s="119">
        <v>22000</v>
      </c>
      <c r="AT24" s="119"/>
      <c r="AU24" s="119"/>
      <c r="AV24" s="119"/>
      <c r="AW24" s="119"/>
      <c r="AX24" s="119"/>
      <c r="AY24" s="119"/>
      <c r="AZ24" s="119">
        <v>53666.67</v>
      </c>
      <c r="BA24" s="119">
        <v>10733.33</v>
      </c>
      <c r="BB24" s="119">
        <v>64400</v>
      </c>
      <c r="BC24" s="119">
        <v>51667</v>
      </c>
      <c r="BD24" s="119">
        <v>10333</v>
      </c>
      <c r="BE24" s="119">
        <v>62000</v>
      </c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4">
        <v>35166.67</v>
      </c>
      <c r="BV24" s="114">
        <v>7033.33</v>
      </c>
      <c r="BW24" s="114">
        <v>42200</v>
      </c>
      <c r="BX24" s="119"/>
      <c r="BY24" s="119"/>
      <c r="BZ24" s="119"/>
      <c r="CA24" s="119">
        <v>24083.33</v>
      </c>
      <c r="CB24" s="119">
        <v>4816.67</v>
      </c>
      <c r="CC24" s="119">
        <v>28900</v>
      </c>
    </row>
    <row r="25" spans="1:81" x14ac:dyDescent="0.25">
      <c r="A25" s="126">
        <v>22</v>
      </c>
      <c r="B25" s="115" t="s">
        <v>503</v>
      </c>
      <c r="C25" s="113">
        <v>142500</v>
      </c>
      <c r="D25" s="127">
        <v>352083.33</v>
      </c>
      <c r="E25" s="127">
        <v>70416.67</v>
      </c>
      <c r="F25" s="127">
        <v>422500</v>
      </c>
      <c r="G25" s="119"/>
      <c r="H25" s="119"/>
      <c r="I25" s="119"/>
      <c r="J25" s="119"/>
      <c r="K25" s="119"/>
      <c r="L25" s="119"/>
      <c r="M25" s="119">
        <v>150000</v>
      </c>
      <c r="N25" s="119">
        <v>30000</v>
      </c>
      <c r="O25" s="119">
        <v>180000</v>
      </c>
      <c r="P25" s="119">
        <v>225000</v>
      </c>
      <c r="Q25" s="119">
        <v>0</v>
      </c>
      <c r="R25" s="119">
        <v>225000</v>
      </c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>
        <v>110000</v>
      </c>
      <c r="BA25" s="119">
        <v>22000</v>
      </c>
      <c r="BB25" s="119">
        <v>132000</v>
      </c>
      <c r="BC25" s="119"/>
      <c r="BD25" s="119"/>
      <c r="BE25" s="119"/>
      <c r="BF25" s="119"/>
      <c r="BG25" s="119"/>
      <c r="BH25" s="119"/>
      <c r="BI25" s="119"/>
      <c r="BJ25" s="119"/>
      <c r="BK25" s="119"/>
      <c r="BL25" s="119">
        <v>101250</v>
      </c>
      <c r="BM25" s="119">
        <v>20250</v>
      </c>
      <c r="BN25" s="119">
        <v>121500</v>
      </c>
      <c r="BO25" s="119"/>
      <c r="BP25" s="119"/>
      <c r="BQ25" s="119"/>
      <c r="BR25" s="119"/>
      <c r="BS25" s="119"/>
      <c r="BT25" s="119"/>
      <c r="BU25" s="114"/>
      <c r="BV25" s="114"/>
      <c r="BW25" s="114"/>
      <c r="BX25" s="119">
        <v>95000</v>
      </c>
      <c r="BY25" s="119">
        <v>19000</v>
      </c>
      <c r="BZ25" s="119">
        <v>114000</v>
      </c>
      <c r="CA25" s="119">
        <v>331250</v>
      </c>
      <c r="CB25" s="119">
        <v>66250</v>
      </c>
      <c r="CC25" s="119">
        <v>397500</v>
      </c>
    </row>
    <row r="26" spans="1:81" x14ac:dyDescent="0.25">
      <c r="A26" s="123">
        <v>23</v>
      </c>
      <c r="B26" s="115" t="s">
        <v>504</v>
      </c>
      <c r="C26" s="113">
        <v>200000</v>
      </c>
      <c r="D26" s="127">
        <v>390000</v>
      </c>
      <c r="E26" s="127">
        <v>78000</v>
      </c>
      <c r="F26" s="127">
        <v>468000</v>
      </c>
      <c r="G26" s="119"/>
      <c r="H26" s="119"/>
      <c r="I26" s="119"/>
      <c r="J26" s="119"/>
      <c r="K26" s="119"/>
      <c r="L26" s="119"/>
      <c r="M26" s="119">
        <v>200000</v>
      </c>
      <c r="N26" s="119">
        <v>40000</v>
      </c>
      <c r="O26" s="119">
        <v>240000</v>
      </c>
      <c r="P26" s="119">
        <v>240000</v>
      </c>
      <c r="Q26" s="119">
        <v>0</v>
      </c>
      <c r="R26" s="119">
        <v>240000</v>
      </c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>
        <v>249000</v>
      </c>
      <c r="BA26" s="119">
        <v>498000</v>
      </c>
      <c r="BB26" s="119">
        <v>298800</v>
      </c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4"/>
      <c r="BV26" s="114"/>
      <c r="BW26" s="114"/>
      <c r="BX26" s="119"/>
      <c r="BY26" s="119"/>
      <c r="BZ26" s="119"/>
      <c r="CA26" s="119">
        <v>208333.33</v>
      </c>
      <c r="CB26" s="119">
        <v>41666.67</v>
      </c>
      <c r="CC26" s="119">
        <v>250000</v>
      </c>
    </row>
    <row r="27" spans="1:81" ht="22.5" x14ac:dyDescent="0.25">
      <c r="A27" s="126">
        <v>24</v>
      </c>
      <c r="B27" s="115" t="s">
        <v>505</v>
      </c>
      <c r="C27" s="113">
        <v>4500000</v>
      </c>
      <c r="D27" s="127">
        <v>1560000</v>
      </c>
      <c r="E27" s="127">
        <v>312000</v>
      </c>
      <c r="F27" s="127">
        <v>1872000</v>
      </c>
      <c r="G27" s="119"/>
      <c r="H27" s="119"/>
      <c r="I27" s="119"/>
      <c r="J27" s="119"/>
      <c r="K27" s="119"/>
      <c r="L27" s="119"/>
      <c r="M27" s="119">
        <v>1116000</v>
      </c>
      <c r="N27" s="119">
        <v>223200</v>
      </c>
      <c r="O27" s="119">
        <v>1339200</v>
      </c>
      <c r="P27" s="119">
        <v>2448000</v>
      </c>
      <c r="Q27" s="119">
        <v>0</v>
      </c>
      <c r="R27" s="119">
        <v>2448000</v>
      </c>
      <c r="S27" s="119"/>
      <c r="T27" s="119"/>
      <c r="U27" s="119"/>
      <c r="V27" s="119">
        <v>3780000</v>
      </c>
      <c r="W27" s="119">
        <v>0</v>
      </c>
      <c r="X27" s="119">
        <v>3780000</v>
      </c>
      <c r="Y27" s="119">
        <v>1560000</v>
      </c>
      <c r="Z27" s="119">
        <v>312000</v>
      </c>
      <c r="AA27" s="119">
        <v>1872000</v>
      </c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>
        <v>900000</v>
      </c>
      <c r="AR27" s="119">
        <v>0</v>
      </c>
      <c r="AS27" s="119">
        <v>900000</v>
      </c>
      <c r="AT27" s="119"/>
      <c r="AU27" s="119"/>
      <c r="AV27" s="119"/>
      <c r="AW27" s="119"/>
      <c r="AX27" s="119"/>
      <c r="AY27" s="119"/>
      <c r="AZ27" s="119">
        <v>2571000</v>
      </c>
      <c r="BA27" s="119">
        <v>514200</v>
      </c>
      <c r="BB27" s="119">
        <v>3085200</v>
      </c>
      <c r="BC27" s="119">
        <v>2940000</v>
      </c>
      <c r="BD27" s="119">
        <v>588000</v>
      </c>
      <c r="BE27" s="119">
        <v>3528000</v>
      </c>
      <c r="BF27" s="119"/>
      <c r="BG27" s="119"/>
      <c r="BH27" s="119"/>
      <c r="BI27" s="119"/>
      <c r="BJ27" s="119"/>
      <c r="BK27" s="119"/>
      <c r="BL27" s="119">
        <v>1998000</v>
      </c>
      <c r="BM27" s="119">
        <v>399600</v>
      </c>
      <c r="BN27" s="119">
        <v>2397600</v>
      </c>
      <c r="BO27" s="119"/>
      <c r="BP27" s="119"/>
      <c r="BQ27" s="119"/>
      <c r="BR27" s="119"/>
      <c r="BS27" s="119"/>
      <c r="BT27" s="119"/>
      <c r="BU27" s="114">
        <v>2955000</v>
      </c>
      <c r="BV27" s="114">
        <v>591000</v>
      </c>
      <c r="BW27" s="114">
        <v>3546000</v>
      </c>
      <c r="BX27" s="119">
        <v>3450000</v>
      </c>
      <c r="BY27" s="119">
        <v>690000</v>
      </c>
      <c r="BZ27" s="119">
        <v>4140000</v>
      </c>
      <c r="CA27" s="119"/>
      <c r="CB27" s="119"/>
      <c r="CC27" s="119"/>
    </row>
    <row r="28" spans="1:81" x14ac:dyDescent="0.25">
      <c r="A28" s="123">
        <v>25</v>
      </c>
      <c r="B28" s="115" t="s">
        <v>506</v>
      </c>
      <c r="C28" s="113">
        <v>2590000</v>
      </c>
      <c r="D28" s="127">
        <v>1603333.33</v>
      </c>
      <c r="E28" s="127">
        <v>320666.67</v>
      </c>
      <c r="F28" s="127">
        <v>1924000</v>
      </c>
      <c r="G28" s="119">
        <v>1387500</v>
      </c>
      <c r="H28" s="119">
        <v>266700</v>
      </c>
      <c r="I28" s="119">
        <v>1654200</v>
      </c>
      <c r="J28" s="127">
        <v>1276500</v>
      </c>
      <c r="K28" s="127">
        <v>0</v>
      </c>
      <c r="L28" s="127">
        <v>1276500</v>
      </c>
      <c r="M28" s="119">
        <v>1017500</v>
      </c>
      <c r="N28" s="119">
        <v>203500</v>
      </c>
      <c r="O28" s="119">
        <v>1221000</v>
      </c>
      <c r="P28" s="119">
        <v>1258000</v>
      </c>
      <c r="Q28" s="119">
        <v>0</v>
      </c>
      <c r="R28" s="119">
        <v>1258000</v>
      </c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>
        <v>1572000</v>
      </c>
      <c r="AU28" s="119">
        <v>314500</v>
      </c>
      <c r="AV28" s="119">
        <v>1887000</v>
      </c>
      <c r="AW28" s="119">
        <v>1387500</v>
      </c>
      <c r="AX28" s="119">
        <v>0</v>
      </c>
      <c r="AY28" s="119">
        <v>1387500</v>
      </c>
      <c r="AZ28" s="119">
        <v>1942500</v>
      </c>
      <c r="BA28" s="119">
        <v>388500</v>
      </c>
      <c r="BB28" s="119">
        <v>2331000</v>
      </c>
      <c r="BC28" s="119">
        <v>1202500</v>
      </c>
      <c r="BD28" s="119">
        <v>240500</v>
      </c>
      <c r="BE28" s="119">
        <v>1443000</v>
      </c>
      <c r="BF28" s="119"/>
      <c r="BG28" s="119"/>
      <c r="BH28" s="119"/>
      <c r="BI28" s="119"/>
      <c r="BJ28" s="119"/>
      <c r="BK28" s="119"/>
      <c r="BL28" s="119">
        <v>1803750</v>
      </c>
      <c r="BM28" s="119">
        <v>360750</v>
      </c>
      <c r="BN28" s="119">
        <v>2164500</v>
      </c>
      <c r="BO28" s="119"/>
      <c r="BP28" s="119"/>
      <c r="BQ28" s="119"/>
      <c r="BR28" s="119"/>
      <c r="BS28" s="119"/>
      <c r="BT28" s="119"/>
      <c r="BU28" s="114">
        <v>1295000</v>
      </c>
      <c r="BV28" s="114">
        <v>259000</v>
      </c>
      <c r="BW28" s="114">
        <v>1554000</v>
      </c>
      <c r="BX28" s="119">
        <v>962000</v>
      </c>
      <c r="BY28" s="119">
        <v>192400</v>
      </c>
      <c r="BZ28" s="119">
        <v>1154400</v>
      </c>
      <c r="CA28" s="119"/>
      <c r="CB28" s="119"/>
      <c r="CC28" s="119"/>
    </row>
    <row r="29" spans="1:81" ht="22.5" x14ac:dyDescent="0.25">
      <c r="A29" s="126">
        <v>26</v>
      </c>
      <c r="B29" s="115" t="s">
        <v>507</v>
      </c>
      <c r="C29" s="113">
        <v>647500</v>
      </c>
      <c r="D29" s="127">
        <v>721500</v>
      </c>
      <c r="E29" s="127">
        <v>144300</v>
      </c>
      <c r="F29" s="127">
        <v>865000</v>
      </c>
      <c r="G29" s="119"/>
      <c r="H29" s="119"/>
      <c r="I29" s="119"/>
      <c r="J29" s="119"/>
      <c r="K29" s="119"/>
      <c r="L29" s="119"/>
      <c r="M29" s="119">
        <v>740000</v>
      </c>
      <c r="N29" s="119">
        <v>148000</v>
      </c>
      <c r="O29" s="119">
        <v>888000</v>
      </c>
      <c r="P29" s="119">
        <v>666000</v>
      </c>
      <c r="Q29" s="119">
        <v>0</v>
      </c>
      <c r="R29" s="119">
        <v>666000</v>
      </c>
      <c r="S29" s="119">
        <v>537900</v>
      </c>
      <c r="T29" s="119">
        <v>107580</v>
      </c>
      <c r="U29" s="119">
        <v>645480</v>
      </c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>
        <v>669700</v>
      </c>
      <c r="AL29" s="119">
        <v>0</v>
      </c>
      <c r="AM29" s="119">
        <v>669700</v>
      </c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>
        <v>641333.32999999996</v>
      </c>
      <c r="BA29" s="119">
        <v>128266.67</v>
      </c>
      <c r="BB29" s="119">
        <v>769600</v>
      </c>
      <c r="BC29" s="119">
        <v>616667</v>
      </c>
      <c r="BD29" s="119">
        <v>123333</v>
      </c>
      <c r="BE29" s="119">
        <v>740000</v>
      </c>
      <c r="BF29" s="119">
        <v>685425</v>
      </c>
      <c r="BG29" s="119">
        <v>137085</v>
      </c>
      <c r="BH29" s="119">
        <v>822510</v>
      </c>
      <c r="BI29" s="119"/>
      <c r="BJ29" s="119"/>
      <c r="BK29" s="119"/>
      <c r="BL29" s="119">
        <v>111000</v>
      </c>
      <c r="BM29" s="119">
        <v>22200</v>
      </c>
      <c r="BN29" s="119">
        <v>133200</v>
      </c>
      <c r="BO29" s="119"/>
      <c r="BP29" s="119"/>
      <c r="BQ29" s="119"/>
      <c r="BR29" s="119"/>
      <c r="BS29" s="119"/>
      <c r="BT29" s="119"/>
      <c r="BU29" s="114"/>
      <c r="BV29" s="114"/>
      <c r="BW29" s="114"/>
      <c r="BX29" s="119">
        <v>518000</v>
      </c>
      <c r="BY29" s="119">
        <v>103600</v>
      </c>
      <c r="BZ29" s="119">
        <v>621600</v>
      </c>
      <c r="CA29" s="119"/>
      <c r="CB29" s="119"/>
      <c r="CC29" s="119"/>
    </row>
    <row r="30" spans="1:81" ht="22.5" x14ac:dyDescent="0.25">
      <c r="A30" s="123">
        <v>27</v>
      </c>
      <c r="B30" s="115" t="s">
        <v>508</v>
      </c>
      <c r="C30" s="113">
        <v>250000</v>
      </c>
      <c r="D30" s="127">
        <v>530833.32999999996</v>
      </c>
      <c r="E30" s="127">
        <v>106166.67</v>
      </c>
      <c r="F30" s="127">
        <v>637000</v>
      </c>
      <c r="G30" s="119"/>
      <c r="H30" s="119"/>
      <c r="I30" s="119"/>
      <c r="J30" s="119"/>
      <c r="K30" s="119"/>
      <c r="L30" s="119"/>
      <c r="M30" s="119">
        <v>490000</v>
      </c>
      <c r="N30" s="119">
        <v>98000</v>
      </c>
      <c r="O30" s="119">
        <v>588000</v>
      </c>
      <c r="P30" s="119">
        <v>500000</v>
      </c>
      <c r="Q30" s="119">
        <v>0</v>
      </c>
      <c r="R30" s="119">
        <v>500000</v>
      </c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>
        <v>469166.67</v>
      </c>
      <c r="BA30" s="119">
        <v>93833.33</v>
      </c>
      <c r="BB30" s="119">
        <v>563000</v>
      </c>
      <c r="BC30" s="119"/>
      <c r="BD30" s="119"/>
      <c r="BE30" s="119"/>
      <c r="BF30" s="119">
        <v>410250</v>
      </c>
      <c r="BG30" s="119">
        <v>82050</v>
      </c>
      <c r="BH30" s="119">
        <v>492300</v>
      </c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4"/>
      <c r="BV30" s="114"/>
      <c r="BW30" s="114"/>
      <c r="BX30" s="119"/>
      <c r="BY30" s="119"/>
      <c r="BZ30" s="119"/>
      <c r="CA30" s="119"/>
      <c r="CB30" s="119"/>
      <c r="CC30" s="119"/>
    </row>
    <row r="31" spans="1:81" ht="27" customHeight="1" x14ac:dyDescent="0.25">
      <c r="A31" s="126">
        <v>28</v>
      </c>
      <c r="B31" s="115" t="s">
        <v>509</v>
      </c>
      <c r="C31" s="113">
        <v>877500</v>
      </c>
      <c r="D31" s="127">
        <v>453375</v>
      </c>
      <c r="E31" s="127">
        <v>90675</v>
      </c>
      <c r="F31" s="127">
        <v>544050</v>
      </c>
      <c r="G31" s="119">
        <v>579150</v>
      </c>
      <c r="H31" s="119">
        <v>115830</v>
      </c>
      <c r="I31" s="119">
        <v>694980</v>
      </c>
      <c r="J31" s="119"/>
      <c r="K31" s="119"/>
      <c r="L31" s="119"/>
      <c r="M31" s="119">
        <v>573750</v>
      </c>
      <c r="N31" s="119">
        <v>114750</v>
      </c>
      <c r="O31" s="119">
        <v>688500</v>
      </c>
      <c r="P31" s="119">
        <v>972000</v>
      </c>
      <c r="Q31" s="119">
        <v>0</v>
      </c>
      <c r="R31" s="119">
        <v>972000</v>
      </c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>
        <v>713250</v>
      </c>
      <c r="BA31" s="119">
        <v>142650</v>
      </c>
      <c r="BB31" s="119">
        <v>855900</v>
      </c>
      <c r="BC31" s="119">
        <v>697500</v>
      </c>
      <c r="BD31" s="119">
        <v>139500</v>
      </c>
      <c r="BE31" s="119">
        <v>837000</v>
      </c>
      <c r="BF31" s="119"/>
      <c r="BG31" s="119"/>
      <c r="BH31" s="119"/>
      <c r="BI31" s="119"/>
      <c r="BJ31" s="119"/>
      <c r="BK31" s="119"/>
      <c r="BL31" s="119">
        <v>590625</v>
      </c>
      <c r="BM31" s="119">
        <v>118125</v>
      </c>
      <c r="BN31" s="119">
        <v>708750</v>
      </c>
      <c r="BO31" s="119"/>
      <c r="BP31" s="119"/>
      <c r="BQ31" s="119"/>
      <c r="BR31" s="119"/>
      <c r="BS31" s="119"/>
      <c r="BT31" s="119"/>
      <c r="BU31" s="114"/>
      <c r="BV31" s="114"/>
      <c r="BW31" s="114"/>
      <c r="BX31" s="119"/>
      <c r="BY31" s="119"/>
      <c r="BZ31" s="119"/>
      <c r="CA31" s="119">
        <v>556875</v>
      </c>
      <c r="CB31" s="119">
        <v>111375</v>
      </c>
      <c r="CC31" s="119">
        <v>668250</v>
      </c>
    </row>
    <row r="32" spans="1:81" x14ac:dyDescent="0.25">
      <c r="A32" s="123">
        <v>29</v>
      </c>
      <c r="B32" s="115" t="s">
        <v>510</v>
      </c>
      <c r="C32" s="113">
        <v>105000</v>
      </c>
      <c r="D32" s="127">
        <v>102916.67</v>
      </c>
      <c r="E32" s="127">
        <v>20583.330000000002</v>
      </c>
      <c r="F32" s="127">
        <v>123500</v>
      </c>
      <c r="G32" s="119">
        <v>104500</v>
      </c>
      <c r="H32" s="119">
        <v>20900</v>
      </c>
      <c r="I32" s="119">
        <v>125400</v>
      </c>
      <c r="J32" s="119"/>
      <c r="K32" s="119"/>
      <c r="L32" s="119"/>
      <c r="M32" s="119">
        <v>90000</v>
      </c>
      <c r="N32" s="119">
        <v>18000</v>
      </c>
      <c r="O32" s="119">
        <v>108000</v>
      </c>
      <c r="P32" s="119">
        <v>150000</v>
      </c>
      <c r="Q32" s="119">
        <v>0</v>
      </c>
      <c r="R32" s="119">
        <v>150000</v>
      </c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>
        <v>85000</v>
      </c>
      <c r="AR32" s="119">
        <v>0</v>
      </c>
      <c r="AS32" s="119">
        <v>85000</v>
      </c>
      <c r="AT32" s="119"/>
      <c r="AU32" s="119"/>
      <c r="AV32" s="119"/>
      <c r="AW32" s="119"/>
      <c r="AX32" s="119"/>
      <c r="AY32" s="119"/>
      <c r="AZ32" s="119">
        <v>119166.67</v>
      </c>
      <c r="BA32" s="119">
        <v>23833.33</v>
      </c>
      <c r="BB32" s="119">
        <v>143000</v>
      </c>
      <c r="BC32" s="119">
        <v>95833</v>
      </c>
      <c r="BD32" s="119">
        <v>19167</v>
      </c>
      <c r="BE32" s="119">
        <v>115000</v>
      </c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4"/>
      <c r="BV32" s="114"/>
      <c r="BW32" s="114"/>
      <c r="BX32" s="119"/>
      <c r="BY32" s="119"/>
      <c r="BZ32" s="119"/>
      <c r="CA32" s="119">
        <v>85000</v>
      </c>
      <c r="CB32" s="119">
        <v>17000</v>
      </c>
      <c r="CC32" s="119">
        <v>102000</v>
      </c>
    </row>
    <row r="33" spans="1:81" x14ac:dyDescent="0.25">
      <c r="A33" s="126">
        <v>30</v>
      </c>
      <c r="B33" s="115" t="s">
        <v>511</v>
      </c>
      <c r="C33" s="113">
        <v>300000</v>
      </c>
      <c r="D33" s="127">
        <v>325000</v>
      </c>
      <c r="E33" s="127">
        <v>65000</v>
      </c>
      <c r="F33" s="127">
        <v>390000</v>
      </c>
      <c r="G33" s="119"/>
      <c r="H33" s="119"/>
      <c r="I33" s="119"/>
      <c r="J33" s="119"/>
      <c r="K33" s="119"/>
      <c r="L33" s="119"/>
      <c r="M33" s="119">
        <v>300000</v>
      </c>
      <c r="N33" s="119">
        <v>60000</v>
      </c>
      <c r="O33" s="119">
        <v>360000</v>
      </c>
      <c r="P33" s="119">
        <v>480000</v>
      </c>
      <c r="Q33" s="119">
        <v>0</v>
      </c>
      <c r="R33" s="119">
        <v>480000</v>
      </c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>
        <v>300000</v>
      </c>
      <c r="AI33" s="119">
        <v>0</v>
      </c>
      <c r="AJ33" s="119">
        <v>300000</v>
      </c>
      <c r="AK33" s="119">
        <v>375000</v>
      </c>
      <c r="AL33" s="119">
        <v>0</v>
      </c>
      <c r="AM33" s="119">
        <v>375000</v>
      </c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4"/>
      <c r="BV33" s="114"/>
      <c r="BW33" s="114"/>
      <c r="BX33" s="119"/>
      <c r="BY33" s="119"/>
      <c r="BZ33" s="119"/>
      <c r="CA33" s="119">
        <v>196500</v>
      </c>
      <c r="CB33" s="119">
        <v>39300</v>
      </c>
      <c r="CC33" s="119">
        <v>235800</v>
      </c>
    </row>
    <row r="34" spans="1:81" x14ac:dyDescent="0.25">
      <c r="A34" s="123">
        <v>31</v>
      </c>
      <c r="B34" s="115" t="s">
        <v>512</v>
      </c>
      <c r="C34" s="113">
        <v>200000</v>
      </c>
      <c r="D34" s="127">
        <v>195000</v>
      </c>
      <c r="E34" s="127">
        <v>39000</v>
      </c>
      <c r="F34" s="127">
        <v>234000</v>
      </c>
      <c r="G34" s="119"/>
      <c r="H34" s="119"/>
      <c r="I34" s="119"/>
      <c r="J34" s="119"/>
      <c r="K34" s="119"/>
      <c r="L34" s="119"/>
      <c r="M34" s="119"/>
      <c r="N34" s="119"/>
      <c r="O34" s="119"/>
      <c r="P34" s="119">
        <v>200000</v>
      </c>
      <c r="Q34" s="119">
        <v>0</v>
      </c>
      <c r="R34" s="119">
        <v>200000</v>
      </c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>
        <v>186000</v>
      </c>
      <c r="AL34" s="119">
        <v>0</v>
      </c>
      <c r="AM34" s="119">
        <v>186000</v>
      </c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4"/>
      <c r="BV34" s="114"/>
      <c r="BW34" s="114"/>
      <c r="BX34" s="119"/>
      <c r="BY34" s="119"/>
      <c r="BZ34" s="119"/>
      <c r="CA34" s="119">
        <v>200000</v>
      </c>
      <c r="CB34" s="119">
        <v>40000</v>
      </c>
      <c r="CC34" s="119">
        <v>240000</v>
      </c>
    </row>
    <row r="35" spans="1:81" x14ac:dyDescent="0.25">
      <c r="A35" s="126">
        <v>32</v>
      </c>
      <c r="B35" s="115" t="s">
        <v>513</v>
      </c>
      <c r="C35" s="113">
        <v>80000</v>
      </c>
      <c r="D35" s="127"/>
      <c r="E35" s="127"/>
      <c r="F35" s="127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>
        <v>112500</v>
      </c>
      <c r="BM35" s="119">
        <v>22500</v>
      </c>
      <c r="BN35" s="119">
        <v>135000</v>
      </c>
      <c r="BO35" s="119"/>
      <c r="BP35" s="119"/>
      <c r="BQ35" s="119"/>
      <c r="BR35" s="119"/>
      <c r="BS35" s="119"/>
      <c r="BT35" s="119"/>
      <c r="BU35" s="114"/>
      <c r="BV35" s="114"/>
      <c r="BW35" s="114"/>
      <c r="BX35" s="119"/>
      <c r="BY35" s="119"/>
      <c r="BZ35" s="119"/>
      <c r="CA35" s="119">
        <v>82500</v>
      </c>
      <c r="CB35" s="119">
        <v>16500</v>
      </c>
      <c r="CC35" s="119">
        <v>99000</v>
      </c>
    </row>
    <row r="36" spans="1:81" ht="22.5" x14ac:dyDescent="0.25">
      <c r="A36" s="123">
        <v>33</v>
      </c>
      <c r="B36" s="115" t="s">
        <v>514</v>
      </c>
      <c r="C36" s="113">
        <v>358200</v>
      </c>
      <c r="D36" s="127">
        <v>455000</v>
      </c>
      <c r="E36" s="127">
        <v>91000</v>
      </c>
      <c r="F36" s="127">
        <v>546000</v>
      </c>
      <c r="G36" s="119"/>
      <c r="H36" s="119"/>
      <c r="I36" s="119"/>
      <c r="J36" s="119"/>
      <c r="K36" s="119"/>
      <c r="L36" s="119"/>
      <c r="M36" s="119"/>
      <c r="N36" s="119"/>
      <c r="O36" s="119"/>
      <c r="P36" s="119">
        <v>468000</v>
      </c>
      <c r="Q36" s="119">
        <v>0</v>
      </c>
      <c r="R36" s="119">
        <v>468000</v>
      </c>
      <c r="S36" s="119">
        <v>274100</v>
      </c>
      <c r="T36" s="119">
        <v>54820</v>
      </c>
      <c r="U36" s="119">
        <v>328920</v>
      </c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>
        <v>414000</v>
      </c>
      <c r="BM36" s="119">
        <v>82800</v>
      </c>
      <c r="BN36" s="119">
        <v>496800</v>
      </c>
      <c r="BO36" s="119"/>
      <c r="BP36" s="119"/>
      <c r="BQ36" s="119"/>
      <c r="BR36" s="119"/>
      <c r="BS36" s="119"/>
      <c r="BT36" s="119"/>
      <c r="BU36" s="114"/>
      <c r="BV36" s="114"/>
      <c r="BW36" s="114"/>
      <c r="BX36" s="119">
        <v>207500</v>
      </c>
      <c r="BY36" s="119">
        <v>41500</v>
      </c>
      <c r="BZ36" s="119">
        <v>249000</v>
      </c>
      <c r="CA36" s="119"/>
      <c r="CB36" s="119"/>
      <c r="CC36" s="119"/>
    </row>
    <row r="37" spans="1:81" ht="22.5" x14ac:dyDescent="0.25">
      <c r="A37" s="126">
        <v>34</v>
      </c>
      <c r="B37" s="115" t="s">
        <v>515</v>
      </c>
      <c r="C37" s="113">
        <v>195000</v>
      </c>
      <c r="D37" s="127">
        <v>243750</v>
      </c>
      <c r="E37" s="127">
        <v>48750</v>
      </c>
      <c r="F37" s="127">
        <v>292500</v>
      </c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>
        <v>157500</v>
      </c>
      <c r="T37" s="119">
        <v>31500</v>
      </c>
      <c r="U37" s="119">
        <v>189000</v>
      </c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4"/>
      <c r="BV37" s="114"/>
      <c r="BW37" s="114"/>
      <c r="BX37" s="119">
        <v>111250</v>
      </c>
      <c r="BY37" s="119">
        <v>22250</v>
      </c>
      <c r="BZ37" s="119">
        <v>133500</v>
      </c>
      <c r="CA37" s="119"/>
      <c r="CB37" s="119"/>
      <c r="CC37" s="119"/>
    </row>
    <row r="38" spans="1:81" x14ac:dyDescent="0.25">
      <c r="A38" s="123">
        <v>35</v>
      </c>
      <c r="B38" s="115" t="s">
        <v>516</v>
      </c>
      <c r="C38" s="113">
        <v>204000</v>
      </c>
      <c r="D38" s="127">
        <v>184166.67</v>
      </c>
      <c r="E38" s="127">
        <v>36833.33</v>
      </c>
      <c r="F38" s="127">
        <v>221000</v>
      </c>
      <c r="G38" s="119"/>
      <c r="H38" s="119"/>
      <c r="I38" s="119"/>
      <c r="J38" s="119"/>
      <c r="K38" s="119"/>
      <c r="L38" s="119"/>
      <c r="M38" s="119"/>
      <c r="N38" s="119"/>
      <c r="O38" s="119"/>
      <c r="P38" s="119">
        <v>229500</v>
      </c>
      <c r="Q38" s="119">
        <v>0</v>
      </c>
      <c r="R38" s="119">
        <v>229500</v>
      </c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>
        <v>189833.33</v>
      </c>
      <c r="BA38" s="119">
        <v>37966.67</v>
      </c>
      <c r="BB38" s="119">
        <v>227800</v>
      </c>
      <c r="BC38" s="119"/>
      <c r="BD38" s="119"/>
      <c r="BE38" s="119"/>
      <c r="BF38" s="119"/>
      <c r="BG38" s="119"/>
      <c r="BH38" s="119"/>
      <c r="BI38" s="119"/>
      <c r="BJ38" s="119"/>
      <c r="BK38" s="119"/>
      <c r="BL38" s="119">
        <v>174250</v>
      </c>
      <c r="BM38" s="119">
        <v>34850</v>
      </c>
      <c r="BN38" s="119">
        <v>209100</v>
      </c>
      <c r="BO38" s="119"/>
      <c r="BP38" s="119"/>
      <c r="BQ38" s="119"/>
      <c r="BR38" s="119"/>
      <c r="BS38" s="119"/>
      <c r="BT38" s="119"/>
      <c r="BU38" s="114"/>
      <c r="BV38" s="114"/>
      <c r="BW38" s="114"/>
      <c r="BX38" s="119">
        <v>148750</v>
      </c>
      <c r="BY38" s="119">
        <v>29750</v>
      </c>
      <c r="BZ38" s="119">
        <v>178500</v>
      </c>
      <c r="CA38" s="119"/>
      <c r="CB38" s="119"/>
      <c r="CC38" s="119"/>
    </row>
    <row r="39" spans="1:81" ht="22.5" x14ac:dyDescent="0.25">
      <c r="A39" s="126">
        <v>36</v>
      </c>
      <c r="B39" s="115" t="s">
        <v>517</v>
      </c>
      <c r="C39" s="113">
        <v>825000</v>
      </c>
      <c r="D39" s="127">
        <v>807950</v>
      </c>
      <c r="E39" s="127">
        <v>161590</v>
      </c>
      <c r="F39" s="127">
        <v>969540</v>
      </c>
      <c r="G39" s="119"/>
      <c r="H39" s="119"/>
      <c r="I39" s="119"/>
      <c r="J39" s="119"/>
      <c r="K39" s="119"/>
      <c r="L39" s="119"/>
      <c r="M39" s="119"/>
      <c r="N39" s="119"/>
      <c r="O39" s="119"/>
      <c r="P39" s="119">
        <v>1122000</v>
      </c>
      <c r="Q39" s="119">
        <v>0</v>
      </c>
      <c r="R39" s="119">
        <v>1122000</v>
      </c>
      <c r="S39" s="119"/>
      <c r="T39" s="119"/>
      <c r="U39" s="119"/>
      <c r="V39" s="119">
        <v>820000</v>
      </c>
      <c r="W39" s="119">
        <v>0</v>
      </c>
      <c r="X39" s="119">
        <v>820000</v>
      </c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>
        <v>1133000</v>
      </c>
      <c r="BA39" s="119">
        <v>226600</v>
      </c>
      <c r="BB39" s="119">
        <v>1359600</v>
      </c>
      <c r="BC39" s="119"/>
      <c r="BD39" s="119"/>
      <c r="BE39" s="119"/>
      <c r="BF39" s="119">
        <v>905850</v>
      </c>
      <c r="BG39" s="119">
        <v>181170</v>
      </c>
      <c r="BH39" s="119">
        <v>1087020</v>
      </c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4"/>
      <c r="BV39" s="114"/>
      <c r="BW39" s="114"/>
      <c r="BX39" s="119">
        <v>409750</v>
      </c>
      <c r="BY39" s="119">
        <v>81950</v>
      </c>
      <c r="BZ39" s="119">
        <v>491700</v>
      </c>
      <c r="CA39" s="119">
        <v>577500</v>
      </c>
      <c r="CB39" s="119">
        <v>115500</v>
      </c>
      <c r="CC39" s="119">
        <v>693000</v>
      </c>
    </row>
    <row r="40" spans="1:81" x14ac:dyDescent="0.25">
      <c r="A40" s="123">
        <v>37</v>
      </c>
      <c r="B40" s="115" t="s">
        <v>518</v>
      </c>
      <c r="C40" s="113">
        <v>55000</v>
      </c>
      <c r="D40" s="127">
        <v>65000</v>
      </c>
      <c r="E40" s="127">
        <v>13000</v>
      </c>
      <c r="F40" s="127">
        <v>78000</v>
      </c>
      <c r="G40" s="119"/>
      <c r="H40" s="119"/>
      <c r="I40" s="119"/>
      <c r="J40" s="119"/>
      <c r="K40" s="119"/>
      <c r="L40" s="119"/>
      <c r="M40" s="119"/>
      <c r="N40" s="119"/>
      <c r="O40" s="119"/>
      <c r="P40" s="119">
        <v>48000</v>
      </c>
      <c r="Q40" s="119">
        <v>0</v>
      </c>
      <c r="R40" s="119">
        <v>48000</v>
      </c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>
        <v>43700</v>
      </c>
      <c r="AL40" s="119">
        <v>0</v>
      </c>
      <c r="AM40" s="119">
        <v>43700</v>
      </c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>
        <v>50000</v>
      </c>
      <c r="BD40" s="119">
        <v>10000</v>
      </c>
      <c r="BE40" s="119">
        <v>60000</v>
      </c>
      <c r="BF40" s="119"/>
      <c r="BG40" s="119"/>
      <c r="BH40" s="119"/>
      <c r="BI40" s="119"/>
      <c r="BJ40" s="119"/>
      <c r="BK40" s="119"/>
      <c r="BL40" s="119"/>
      <c r="BM40" s="119"/>
      <c r="BN40" s="119"/>
      <c r="BO40" s="119">
        <v>38333.33</v>
      </c>
      <c r="BP40" s="119">
        <v>7666.67</v>
      </c>
      <c r="BQ40" s="119">
        <v>46000</v>
      </c>
      <c r="BR40" s="119"/>
      <c r="BS40" s="119"/>
      <c r="BT40" s="119"/>
      <c r="BU40" s="114"/>
      <c r="BV40" s="114"/>
      <c r="BW40" s="114"/>
      <c r="BX40" s="119"/>
      <c r="BY40" s="119"/>
      <c r="BZ40" s="119"/>
      <c r="CA40" s="119">
        <v>65416.67</v>
      </c>
      <c r="CB40" s="119">
        <v>13083.33</v>
      </c>
      <c r="CC40" s="119">
        <v>78500</v>
      </c>
    </row>
    <row r="41" spans="1:81" x14ac:dyDescent="0.25">
      <c r="A41" s="126">
        <v>38</v>
      </c>
      <c r="B41" s="115" t="s">
        <v>519</v>
      </c>
      <c r="C41" s="113">
        <v>1512000</v>
      </c>
      <c r="D41" s="127">
        <v>1560000</v>
      </c>
      <c r="E41" s="127">
        <v>312000</v>
      </c>
      <c r="F41" s="127">
        <v>1872000</v>
      </c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>
        <v>1512000</v>
      </c>
      <c r="W41" s="119">
        <v>0</v>
      </c>
      <c r="X41" s="119">
        <v>1512000</v>
      </c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>
        <v>1125000</v>
      </c>
      <c r="AO41" s="119">
        <v>225000</v>
      </c>
      <c r="AP41" s="119">
        <v>1350000</v>
      </c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4"/>
      <c r="BV41" s="114"/>
      <c r="BW41" s="114"/>
      <c r="BX41" s="119"/>
      <c r="BY41" s="119"/>
      <c r="BZ41" s="119"/>
      <c r="CA41" s="119"/>
      <c r="CB41" s="119"/>
      <c r="CC41" s="119"/>
    </row>
    <row r="42" spans="1:81" x14ac:dyDescent="0.25">
      <c r="A42" s="123">
        <v>39</v>
      </c>
      <c r="B42" s="115" t="s">
        <v>520</v>
      </c>
      <c r="C42" s="113">
        <v>97500</v>
      </c>
      <c r="D42" s="127">
        <v>84500</v>
      </c>
      <c r="E42" s="127">
        <v>16900</v>
      </c>
      <c r="F42" s="127">
        <v>101400</v>
      </c>
      <c r="G42" s="119"/>
      <c r="H42" s="119"/>
      <c r="I42" s="119"/>
      <c r="J42" s="119"/>
      <c r="K42" s="119"/>
      <c r="L42" s="119"/>
      <c r="M42" s="119"/>
      <c r="N42" s="119"/>
      <c r="O42" s="119"/>
      <c r="P42" s="119">
        <v>72000</v>
      </c>
      <c r="Q42" s="119">
        <v>0</v>
      </c>
      <c r="R42" s="119">
        <v>72000</v>
      </c>
      <c r="S42" s="119">
        <v>80000</v>
      </c>
      <c r="T42" s="119">
        <v>16000</v>
      </c>
      <c r="U42" s="119">
        <v>96000</v>
      </c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>
        <v>65500</v>
      </c>
      <c r="BA42" s="119">
        <v>13100</v>
      </c>
      <c r="BB42" s="119">
        <v>78600</v>
      </c>
      <c r="BC42" s="119">
        <v>106250</v>
      </c>
      <c r="BD42" s="119">
        <v>21250</v>
      </c>
      <c r="BE42" s="119">
        <v>127500</v>
      </c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4"/>
      <c r="BV42" s="114"/>
      <c r="BW42" s="114"/>
      <c r="BX42" s="119">
        <v>57500</v>
      </c>
      <c r="BY42" s="119">
        <v>11500</v>
      </c>
      <c r="BZ42" s="119">
        <v>69000</v>
      </c>
      <c r="CA42" s="119">
        <v>55250</v>
      </c>
      <c r="CB42" s="119">
        <v>11050</v>
      </c>
      <c r="CC42" s="119">
        <v>66300</v>
      </c>
    </row>
    <row r="43" spans="1:81" x14ac:dyDescent="0.25">
      <c r="A43" s="126">
        <v>40</v>
      </c>
      <c r="B43" s="115" t="s">
        <v>521</v>
      </c>
      <c r="C43" s="113">
        <v>123000</v>
      </c>
      <c r="D43" s="127">
        <v>81250</v>
      </c>
      <c r="E43" s="127">
        <v>16250</v>
      </c>
      <c r="F43" s="127">
        <v>97500</v>
      </c>
      <c r="G43" s="119"/>
      <c r="H43" s="119"/>
      <c r="I43" s="119"/>
      <c r="J43" s="119"/>
      <c r="K43" s="119"/>
      <c r="L43" s="119"/>
      <c r="M43" s="119"/>
      <c r="N43" s="119"/>
      <c r="O43" s="119"/>
      <c r="P43" s="119">
        <v>135000</v>
      </c>
      <c r="Q43" s="119">
        <v>0</v>
      </c>
      <c r="R43" s="119">
        <v>135000</v>
      </c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>
        <v>129000</v>
      </c>
      <c r="AL43" s="119">
        <v>0</v>
      </c>
      <c r="AM43" s="119">
        <v>129000</v>
      </c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>
        <v>243500</v>
      </c>
      <c r="BA43" s="119">
        <v>48700</v>
      </c>
      <c r="BB43" s="119">
        <v>292200</v>
      </c>
      <c r="BC43" s="119">
        <v>187500</v>
      </c>
      <c r="BD43" s="119">
        <v>37500</v>
      </c>
      <c r="BE43" s="119">
        <v>225000</v>
      </c>
      <c r="BF43" s="119"/>
      <c r="BG43" s="119"/>
      <c r="BH43" s="119"/>
      <c r="BI43" s="119"/>
      <c r="BJ43" s="119"/>
      <c r="BK43" s="119"/>
      <c r="BL43" s="119">
        <v>149250</v>
      </c>
      <c r="BM43" s="119">
        <v>29850</v>
      </c>
      <c r="BN43" s="119">
        <v>179100</v>
      </c>
      <c r="BO43" s="119">
        <v>82500</v>
      </c>
      <c r="BP43" s="119">
        <v>16500</v>
      </c>
      <c r="BQ43" s="119">
        <v>99000</v>
      </c>
      <c r="BR43" s="119"/>
      <c r="BS43" s="119"/>
      <c r="BT43" s="119"/>
      <c r="BU43" s="114"/>
      <c r="BV43" s="114"/>
      <c r="BW43" s="114"/>
      <c r="BX43" s="119">
        <v>100000</v>
      </c>
      <c r="BY43" s="119">
        <v>20000</v>
      </c>
      <c r="BZ43" s="119">
        <v>120000</v>
      </c>
      <c r="CA43" s="119">
        <v>142000</v>
      </c>
      <c r="CB43" s="119">
        <v>28400</v>
      </c>
      <c r="CC43" s="119">
        <v>170400</v>
      </c>
    </row>
    <row r="44" spans="1:81" x14ac:dyDescent="0.25">
      <c r="A44" s="123">
        <v>41</v>
      </c>
      <c r="B44" s="115" t="s">
        <v>522</v>
      </c>
      <c r="C44" s="113">
        <v>200000</v>
      </c>
      <c r="D44" s="127">
        <v>167916.67</v>
      </c>
      <c r="E44" s="127">
        <v>33583.33</v>
      </c>
      <c r="F44" s="127">
        <v>201500</v>
      </c>
      <c r="G44" s="119"/>
      <c r="H44" s="119"/>
      <c r="I44" s="119"/>
      <c r="J44" s="119"/>
      <c r="K44" s="119"/>
      <c r="L44" s="119"/>
      <c r="M44" s="119"/>
      <c r="N44" s="119"/>
      <c r="O44" s="119"/>
      <c r="P44" s="119">
        <v>220000</v>
      </c>
      <c r="Q44" s="119">
        <v>0</v>
      </c>
      <c r="R44" s="119">
        <v>220000</v>
      </c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>
        <v>200000</v>
      </c>
      <c r="AL44" s="119">
        <v>0</v>
      </c>
      <c r="AM44" s="119">
        <v>200000</v>
      </c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>
        <v>216500</v>
      </c>
      <c r="BM44" s="119">
        <v>43300</v>
      </c>
      <c r="BN44" s="119">
        <v>259800</v>
      </c>
      <c r="BO44" s="119">
        <v>166666.67000000001</v>
      </c>
      <c r="BP44" s="119">
        <v>33333.33</v>
      </c>
      <c r="BQ44" s="119">
        <v>200000</v>
      </c>
      <c r="BR44" s="119"/>
      <c r="BS44" s="119"/>
      <c r="BT44" s="119"/>
      <c r="BU44" s="114"/>
      <c r="BV44" s="114"/>
      <c r="BW44" s="114"/>
      <c r="BX44" s="119">
        <v>160000</v>
      </c>
      <c r="BY44" s="119">
        <v>32000</v>
      </c>
      <c r="BZ44" s="119">
        <v>192000</v>
      </c>
      <c r="CA44" s="119">
        <v>379166.67</v>
      </c>
      <c r="CB44" s="119">
        <v>75833.33</v>
      </c>
      <c r="CC44" s="119">
        <v>455000</v>
      </c>
    </row>
    <row r="45" spans="1:81" x14ac:dyDescent="0.25">
      <c r="A45" s="126">
        <v>42</v>
      </c>
      <c r="B45" s="115" t="s">
        <v>523</v>
      </c>
      <c r="C45" s="113">
        <v>480000</v>
      </c>
      <c r="D45" s="127">
        <v>238333.33</v>
      </c>
      <c r="E45" s="127">
        <v>47666.67</v>
      </c>
      <c r="F45" s="127">
        <v>286000</v>
      </c>
      <c r="G45" s="119"/>
      <c r="H45" s="119"/>
      <c r="I45" s="119"/>
      <c r="J45" s="119"/>
      <c r="K45" s="119"/>
      <c r="L45" s="119"/>
      <c r="M45" s="119"/>
      <c r="N45" s="119"/>
      <c r="O45" s="119"/>
      <c r="P45" s="119">
        <v>360000</v>
      </c>
      <c r="Q45" s="119">
        <v>0</v>
      </c>
      <c r="R45" s="119">
        <v>360000</v>
      </c>
      <c r="S45" s="119"/>
      <c r="T45" s="119"/>
      <c r="U45" s="119"/>
      <c r="V45" s="119">
        <v>480000</v>
      </c>
      <c r="W45" s="119">
        <v>0</v>
      </c>
      <c r="X45" s="119">
        <v>480000</v>
      </c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>
        <v>240000</v>
      </c>
      <c r="AL45" s="119">
        <v>0</v>
      </c>
      <c r="AM45" s="119">
        <v>240000</v>
      </c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>
        <v>533333.32999999996</v>
      </c>
      <c r="BA45" s="119">
        <v>106666.67</v>
      </c>
      <c r="BB45" s="119">
        <v>640000</v>
      </c>
      <c r="BC45" s="119">
        <v>450000</v>
      </c>
      <c r="BD45" s="119">
        <v>90000</v>
      </c>
      <c r="BE45" s="119">
        <v>540000</v>
      </c>
      <c r="BF45" s="119"/>
      <c r="BG45" s="119"/>
      <c r="BH45" s="119"/>
      <c r="BI45" s="119"/>
      <c r="BJ45" s="119"/>
      <c r="BK45" s="119"/>
      <c r="BL45" s="119">
        <v>186500</v>
      </c>
      <c r="BM45" s="119">
        <v>37300</v>
      </c>
      <c r="BN45" s="119">
        <v>223800</v>
      </c>
      <c r="BO45" s="119">
        <v>283333.33</v>
      </c>
      <c r="BP45" s="119">
        <v>56666.67</v>
      </c>
      <c r="BQ45" s="119">
        <v>340000</v>
      </c>
      <c r="BR45" s="119"/>
      <c r="BS45" s="119"/>
      <c r="BT45" s="119"/>
      <c r="BU45" s="114"/>
      <c r="BV45" s="114"/>
      <c r="BW45" s="114"/>
      <c r="BX45" s="119"/>
      <c r="BY45" s="119"/>
      <c r="BZ45" s="119"/>
      <c r="CA45" s="119"/>
      <c r="CB45" s="119"/>
      <c r="CC45" s="119"/>
    </row>
    <row r="46" spans="1:81" x14ac:dyDescent="0.25">
      <c r="A46" s="123">
        <v>43</v>
      </c>
      <c r="B46" s="115" t="s">
        <v>524</v>
      </c>
      <c r="C46" s="113">
        <v>180000</v>
      </c>
      <c r="D46" s="127">
        <v>208000</v>
      </c>
      <c r="E46" s="127">
        <v>41600</v>
      </c>
      <c r="F46" s="127">
        <v>249600</v>
      </c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>
        <v>159000</v>
      </c>
      <c r="W46" s="119">
        <v>0</v>
      </c>
      <c r="X46" s="119">
        <v>159000</v>
      </c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4"/>
      <c r="BV46" s="114"/>
      <c r="BW46" s="114"/>
      <c r="BX46" s="119"/>
      <c r="BY46" s="119"/>
      <c r="BZ46" s="119"/>
      <c r="CA46" s="119"/>
      <c r="CB46" s="119"/>
      <c r="CC46" s="119"/>
    </row>
    <row r="47" spans="1:81" x14ac:dyDescent="0.25">
      <c r="A47" s="126">
        <v>44</v>
      </c>
      <c r="B47" s="115" t="s">
        <v>525</v>
      </c>
      <c r="C47" s="113">
        <v>90000</v>
      </c>
      <c r="D47" s="127">
        <v>162500</v>
      </c>
      <c r="E47" s="127">
        <v>32500</v>
      </c>
      <c r="F47" s="127">
        <v>195000</v>
      </c>
      <c r="G47" s="119"/>
      <c r="H47" s="119"/>
      <c r="I47" s="119"/>
      <c r="J47" s="119"/>
      <c r="K47" s="119"/>
      <c r="L47" s="119"/>
      <c r="M47" s="119"/>
      <c r="N47" s="119"/>
      <c r="O47" s="119"/>
      <c r="P47" s="119">
        <v>202500</v>
      </c>
      <c r="Q47" s="119">
        <v>0</v>
      </c>
      <c r="R47" s="119">
        <v>202500</v>
      </c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>
        <v>156000</v>
      </c>
      <c r="AL47" s="119">
        <v>0</v>
      </c>
      <c r="AM47" s="119">
        <v>156000</v>
      </c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>
        <v>179250</v>
      </c>
      <c r="BA47" s="119">
        <v>35850</v>
      </c>
      <c r="BB47" s="119">
        <v>215100</v>
      </c>
      <c r="BC47" s="119"/>
      <c r="BD47" s="119"/>
      <c r="BE47" s="119"/>
      <c r="BF47" s="119">
        <v>55500</v>
      </c>
      <c r="BG47" s="119">
        <v>11100</v>
      </c>
      <c r="BH47" s="119">
        <v>66600</v>
      </c>
      <c r="BI47" s="119"/>
      <c r="BJ47" s="119"/>
      <c r="BK47" s="119"/>
      <c r="BL47" s="119">
        <v>167250</v>
      </c>
      <c r="BM47" s="119">
        <v>33450</v>
      </c>
      <c r="BN47" s="119">
        <v>200700</v>
      </c>
      <c r="BO47" s="119"/>
      <c r="BP47" s="119"/>
      <c r="BQ47" s="119"/>
      <c r="BR47" s="119"/>
      <c r="BS47" s="119"/>
      <c r="BT47" s="119"/>
      <c r="BU47" s="114"/>
      <c r="BV47" s="114"/>
      <c r="BW47" s="114"/>
      <c r="BX47" s="119"/>
      <c r="BY47" s="119"/>
      <c r="BZ47" s="119"/>
      <c r="CA47" s="119"/>
      <c r="CB47" s="119"/>
      <c r="CC47" s="119"/>
    </row>
    <row r="48" spans="1:81" x14ac:dyDescent="0.25">
      <c r="A48" s="123">
        <v>45</v>
      </c>
      <c r="B48" s="115" t="s">
        <v>526</v>
      </c>
      <c r="C48" s="113">
        <v>78000</v>
      </c>
      <c r="D48" s="127">
        <v>33800</v>
      </c>
      <c r="E48" s="127">
        <v>6760</v>
      </c>
      <c r="F48" s="127">
        <v>40560</v>
      </c>
      <c r="G48" s="119"/>
      <c r="H48" s="119"/>
      <c r="I48" s="119"/>
      <c r="J48" s="119"/>
      <c r="K48" s="119"/>
      <c r="L48" s="119"/>
      <c r="M48" s="119"/>
      <c r="N48" s="119"/>
      <c r="O48" s="119"/>
      <c r="P48" s="119">
        <v>120000</v>
      </c>
      <c r="Q48" s="119">
        <v>0</v>
      </c>
      <c r="R48" s="119">
        <v>120000</v>
      </c>
      <c r="S48" s="119"/>
      <c r="T48" s="119"/>
      <c r="U48" s="119"/>
      <c r="V48" s="119">
        <v>78000</v>
      </c>
      <c r="W48" s="119">
        <v>0</v>
      </c>
      <c r="X48" s="119">
        <v>78000</v>
      </c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>
        <v>83000</v>
      </c>
      <c r="BA48" s="119">
        <v>16600</v>
      </c>
      <c r="BB48" s="119">
        <v>99600</v>
      </c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4"/>
      <c r="BV48" s="114"/>
      <c r="BW48" s="114"/>
      <c r="BX48" s="119"/>
      <c r="BY48" s="119"/>
      <c r="BZ48" s="119"/>
      <c r="CA48" s="119"/>
      <c r="CB48" s="119"/>
      <c r="CC48" s="119"/>
    </row>
    <row r="49" spans="1:81" x14ac:dyDescent="0.25">
      <c r="A49" s="126">
        <v>46</v>
      </c>
      <c r="B49" s="115" t="s">
        <v>527</v>
      </c>
      <c r="C49" s="113">
        <v>32000</v>
      </c>
      <c r="D49" s="127">
        <v>60666.67</v>
      </c>
      <c r="E49" s="127">
        <v>12133.33</v>
      </c>
      <c r="F49" s="127">
        <v>72800</v>
      </c>
      <c r="G49" s="119"/>
      <c r="H49" s="119"/>
      <c r="I49" s="119"/>
      <c r="J49" s="119"/>
      <c r="K49" s="119"/>
      <c r="L49" s="119"/>
      <c r="M49" s="119"/>
      <c r="N49" s="119"/>
      <c r="O49" s="119"/>
      <c r="P49" s="119">
        <v>36000</v>
      </c>
      <c r="Q49" s="119">
        <v>0</v>
      </c>
      <c r="R49" s="119">
        <v>36000</v>
      </c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>
        <v>38933.33</v>
      </c>
      <c r="BA49" s="119">
        <v>7786.67</v>
      </c>
      <c r="BB49" s="119">
        <v>46720</v>
      </c>
      <c r="BC49" s="119">
        <v>16667</v>
      </c>
      <c r="BD49" s="119">
        <v>3333</v>
      </c>
      <c r="BE49" s="119">
        <v>20000</v>
      </c>
      <c r="BF49" s="119">
        <v>10960</v>
      </c>
      <c r="BG49" s="119">
        <v>2192</v>
      </c>
      <c r="BH49" s="119">
        <v>13152</v>
      </c>
      <c r="BI49" s="119"/>
      <c r="BJ49" s="119"/>
      <c r="BK49" s="119"/>
      <c r="BL49" s="119"/>
      <c r="BM49" s="119"/>
      <c r="BN49" s="119"/>
      <c r="BO49" s="119">
        <v>16666.669999999998</v>
      </c>
      <c r="BP49" s="119">
        <v>3333.33</v>
      </c>
      <c r="BQ49" s="119">
        <v>20000</v>
      </c>
      <c r="BR49" s="119"/>
      <c r="BS49" s="119"/>
      <c r="BT49" s="119"/>
      <c r="BU49" s="114"/>
      <c r="BV49" s="114"/>
      <c r="BW49" s="114"/>
      <c r="BX49" s="119"/>
      <c r="BY49" s="119"/>
      <c r="BZ49" s="119"/>
      <c r="CA49" s="119"/>
      <c r="CB49" s="119"/>
      <c r="CC49" s="119"/>
    </row>
    <row r="50" spans="1:81" x14ac:dyDescent="0.25">
      <c r="A50" s="123">
        <v>47</v>
      </c>
      <c r="B50" s="115" t="s">
        <v>528</v>
      </c>
      <c r="C50" s="113">
        <v>825000</v>
      </c>
      <c r="D50" s="127"/>
      <c r="E50" s="127"/>
      <c r="F50" s="127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>
        <v>825000</v>
      </c>
      <c r="W50" s="119">
        <v>0</v>
      </c>
      <c r="X50" s="119">
        <v>825000</v>
      </c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4"/>
      <c r="BV50" s="114"/>
      <c r="BW50" s="114"/>
      <c r="BX50" s="119"/>
      <c r="BY50" s="119"/>
      <c r="BZ50" s="119"/>
      <c r="CA50" s="119"/>
      <c r="CB50" s="119"/>
      <c r="CC50" s="119"/>
    </row>
    <row r="51" spans="1:81" x14ac:dyDescent="0.25">
      <c r="A51" s="126">
        <v>48</v>
      </c>
      <c r="B51" s="115" t="s">
        <v>529</v>
      </c>
      <c r="C51" s="113">
        <v>20000</v>
      </c>
      <c r="D51" s="127">
        <v>65000</v>
      </c>
      <c r="E51" s="127">
        <v>13000</v>
      </c>
      <c r="F51" s="127">
        <v>78000</v>
      </c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4"/>
      <c r="BV51" s="114"/>
      <c r="BW51" s="114"/>
      <c r="BX51" s="119"/>
      <c r="BY51" s="119"/>
      <c r="BZ51" s="119"/>
      <c r="CA51" s="119"/>
      <c r="CB51" s="119"/>
      <c r="CC51" s="119"/>
    </row>
    <row r="52" spans="1:81" x14ac:dyDescent="0.25">
      <c r="A52" s="123">
        <v>49</v>
      </c>
      <c r="B52" s="115" t="s">
        <v>530</v>
      </c>
      <c r="C52" s="113">
        <v>80000</v>
      </c>
      <c r="D52" s="127"/>
      <c r="E52" s="127"/>
      <c r="F52" s="127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4"/>
      <c r="BV52" s="114"/>
      <c r="BW52" s="114"/>
      <c r="BX52" s="119"/>
      <c r="BY52" s="119"/>
      <c r="BZ52" s="119"/>
      <c r="CA52" s="119"/>
      <c r="CB52" s="119"/>
      <c r="CC52" s="119"/>
    </row>
    <row r="53" spans="1:81" x14ac:dyDescent="0.25">
      <c r="A53" s="126">
        <v>50</v>
      </c>
      <c r="B53" s="115" t="s">
        <v>531</v>
      </c>
      <c r="C53" s="113">
        <v>12000</v>
      </c>
      <c r="D53" s="127"/>
      <c r="E53" s="127"/>
      <c r="F53" s="127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4"/>
      <c r="BV53" s="114"/>
      <c r="BW53" s="114"/>
      <c r="BX53" s="119"/>
      <c r="BY53" s="119"/>
      <c r="BZ53" s="119"/>
      <c r="CA53" s="119"/>
      <c r="CB53" s="119"/>
      <c r="CC53" s="119"/>
    </row>
    <row r="54" spans="1:81" x14ac:dyDescent="0.25">
      <c r="A54" s="123">
        <v>51</v>
      </c>
      <c r="B54" s="115" t="s">
        <v>532</v>
      </c>
      <c r="C54" s="113">
        <v>80000</v>
      </c>
      <c r="D54" s="127"/>
      <c r="E54" s="127"/>
      <c r="F54" s="127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4"/>
      <c r="BV54" s="114"/>
      <c r="BW54" s="114"/>
      <c r="BX54" s="119"/>
      <c r="BY54" s="119"/>
      <c r="BZ54" s="119"/>
      <c r="CA54" s="119"/>
      <c r="CB54" s="119"/>
      <c r="CC54" s="119"/>
    </row>
    <row r="55" spans="1:81" x14ac:dyDescent="0.25">
      <c r="A55" s="126">
        <v>52</v>
      </c>
      <c r="B55" s="115" t="s">
        <v>533</v>
      </c>
      <c r="C55" s="113">
        <v>50000</v>
      </c>
      <c r="D55" s="127"/>
      <c r="E55" s="127"/>
      <c r="F55" s="127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4"/>
      <c r="BV55" s="114"/>
      <c r="BW55" s="114"/>
      <c r="BX55" s="119"/>
      <c r="BY55" s="119"/>
      <c r="BZ55" s="119"/>
      <c r="CA55" s="119"/>
      <c r="CB55" s="119"/>
      <c r="CC55" s="119"/>
    </row>
    <row r="56" spans="1:81" x14ac:dyDescent="0.25">
      <c r="A56" s="123">
        <v>53</v>
      </c>
      <c r="B56" s="115" t="s">
        <v>534</v>
      </c>
      <c r="C56" s="113">
        <v>120000</v>
      </c>
      <c r="D56" s="127"/>
      <c r="E56" s="127"/>
      <c r="F56" s="127"/>
      <c r="G56" s="119"/>
      <c r="H56" s="119"/>
      <c r="I56" s="119"/>
      <c r="J56" s="119"/>
      <c r="K56" s="119"/>
      <c r="L56" s="119"/>
      <c r="M56" s="119"/>
      <c r="N56" s="119"/>
      <c r="O56" s="119"/>
      <c r="P56" s="119">
        <v>87000</v>
      </c>
      <c r="Q56" s="119">
        <v>0</v>
      </c>
      <c r="R56" s="119">
        <v>87000</v>
      </c>
      <c r="S56" s="119">
        <v>94500</v>
      </c>
      <c r="T56" s="119">
        <v>18900</v>
      </c>
      <c r="U56" s="119">
        <v>113400</v>
      </c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>
        <v>111000</v>
      </c>
      <c r="AL56" s="119">
        <v>0</v>
      </c>
      <c r="AM56" s="119">
        <v>111000</v>
      </c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>
        <v>104800</v>
      </c>
      <c r="BA56" s="119">
        <v>20960</v>
      </c>
      <c r="BB56" s="119">
        <v>125760</v>
      </c>
      <c r="BC56" s="119"/>
      <c r="BD56" s="119"/>
      <c r="BE56" s="119"/>
      <c r="BF56" s="119">
        <v>37410</v>
      </c>
      <c r="BG56" s="119">
        <v>7482</v>
      </c>
      <c r="BH56" s="119">
        <v>44892</v>
      </c>
      <c r="BI56" s="119"/>
      <c r="BJ56" s="119"/>
      <c r="BK56" s="119"/>
      <c r="BL56" s="119"/>
      <c r="BM56" s="119"/>
      <c r="BN56" s="119"/>
      <c r="BO56" s="119">
        <v>85000</v>
      </c>
      <c r="BP56" s="119">
        <v>17000</v>
      </c>
      <c r="BQ56" s="119">
        <v>102000</v>
      </c>
      <c r="BR56" s="119"/>
      <c r="BS56" s="119"/>
      <c r="BT56" s="119"/>
      <c r="BU56" s="114"/>
      <c r="BV56" s="114"/>
      <c r="BW56" s="114"/>
      <c r="BX56" s="119"/>
      <c r="BY56" s="119"/>
      <c r="BZ56" s="119"/>
      <c r="CA56" s="119">
        <v>97500</v>
      </c>
      <c r="CB56" s="119">
        <v>19500</v>
      </c>
      <c r="CC56" s="119">
        <v>117000</v>
      </c>
    </row>
    <row r="57" spans="1:81" x14ac:dyDescent="0.25">
      <c r="A57" s="126">
        <v>54</v>
      </c>
      <c r="B57" s="115" t="s">
        <v>535</v>
      </c>
      <c r="C57" s="113">
        <v>36000</v>
      </c>
      <c r="D57" s="127"/>
      <c r="E57" s="127"/>
      <c r="F57" s="127"/>
      <c r="G57" s="119"/>
      <c r="H57" s="119"/>
      <c r="I57" s="119"/>
      <c r="J57" s="119"/>
      <c r="K57" s="119"/>
      <c r="L57" s="119"/>
      <c r="M57" s="119"/>
      <c r="N57" s="119"/>
      <c r="O57" s="119"/>
      <c r="P57" s="119">
        <v>39000</v>
      </c>
      <c r="Q57" s="119">
        <v>0</v>
      </c>
      <c r="R57" s="119">
        <v>39000</v>
      </c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>
        <v>23900</v>
      </c>
      <c r="BA57" s="119">
        <v>4780</v>
      </c>
      <c r="BB57" s="119">
        <v>28680</v>
      </c>
      <c r="BC57" s="119"/>
      <c r="BD57" s="119"/>
      <c r="BE57" s="119"/>
      <c r="BF57" s="119">
        <v>34950</v>
      </c>
      <c r="BG57" s="119">
        <v>6990</v>
      </c>
      <c r="BH57" s="119">
        <v>41940</v>
      </c>
      <c r="BI57" s="119">
        <v>34950</v>
      </c>
      <c r="BJ57" s="119">
        <v>6990</v>
      </c>
      <c r="BK57" s="119">
        <v>41940</v>
      </c>
      <c r="BL57" s="119">
        <v>34200</v>
      </c>
      <c r="BM57" s="119">
        <v>6840</v>
      </c>
      <c r="BN57" s="119">
        <v>41040</v>
      </c>
      <c r="BO57" s="119">
        <v>30000</v>
      </c>
      <c r="BP57" s="119">
        <v>6000</v>
      </c>
      <c r="BQ57" s="119">
        <v>36000</v>
      </c>
      <c r="BR57" s="119"/>
      <c r="BS57" s="119"/>
      <c r="BT57" s="119"/>
      <c r="BU57" s="114"/>
      <c r="BV57" s="114"/>
      <c r="BW57" s="114"/>
      <c r="BX57" s="119"/>
      <c r="BY57" s="119"/>
      <c r="BZ57" s="119"/>
      <c r="CA57" s="119"/>
      <c r="CB57" s="119"/>
      <c r="CC57" s="119"/>
    </row>
    <row r="58" spans="1:81" x14ac:dyDescent="0.25">
      <c r="A58" s="123">
        <v>55</v>
      </c>
      <c r="B58" s="115" t="s">
        <v>536</v>
      </c>
      <c r="C58" s="113">
        <v>30000</v>
      </c>
      <c r="D58" s="127">
        <v>19500</v>
      </c>
      <c r="E58" s="127">
        <v>3900</v>
      </c>
      <c r="F58" s="127">
        <v>23400</v>
      </c>
      <c r="G58" s="119"/>
      <c r="H58" s="119"/>
      <c r="I58" s="119"/>
      <c r="J58" s="119"/>
      <c r="K58" s="119"/>
      <c r="L58" s="119"/>
      <c r="M58" s="119"/>
      <c r="N58" s="119"/>
      <c r="O58" s="119"/>
      <c r="P58" s="119">
        <v>28000</v>
      </c>
      <c r="Q58" s="119">
        <v>0</v>
      </c>
      <c r="R58" s="119">
        <v>28000</v>
      </c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>
        <v>25000</v>
      </c>
      <c r="AL58" s="119">
        <v>0</v>
      </c>
      <c r="AM58" s="119">
        <v>25000</v>
      </c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>
        <v>26216.67</v>
      </c>
      <c r="BA58" s="119">
        <v>5243.33</v>
      </c>
      <c r="BB58" s="119">
        <v>31460</v>
      </c>
      <c r="BC58" s="119"/>
      <c r="BD58" s="119"/>
      <c r="BE58" s="119"/>
      <c r="BF58" s="119"/>
      <c r="BG58" s="119"/>
      <c r="BH58" s="119"/>
      <c r="BI58" s="119">
        <v>40000</v>
      </c>
      <c r="BJ58" s="119">
        <v>8000</v>
      </c>
      <c r="BK58" s="119">
        <v>48000</v>
      </c>
      <c r="BL58" s="119"/>
      <c r="BM58" s="119"/>
      <c r="BN58" s="119"/>
      <c r="BO58" s="119">
        <v>20833.330000000002</v>
      </c>
      <c r="BP58" s="119">
        <v>4166.67</v>
      </c>
      <c r="BQ58" s="119">
        <v>25000</v>
      </c>
      <c r="BR58" s="119"/>
      <c r="BS58" s="119"/>
      <c r="BT58" s="119"/>
      <c r="BU58" s="114"/>
      <c r="BV58" s="114"/>
      <c r="BW58" s="114"/>
      <c r="BX58" s="119"/>
      <c r="BY58" s="119"/>
      <c r="BZ58" s="119"/>
      <c r="CA58" s="119"/>
      <c r="CB58" s="119"/>
      <c r="CC58" s="119"/>
    </row>
    <row r="59" spans="1:81" x14ac:dyDescent="0.25">
      <c r="A59" s="126">
        <v>56</v>
      </c>
      <c r="B59" s="115" t="s">
        <v>537</v>
      </c>
      <c r="C59" s="113">
        <v>280000</v>
      </c>
      <c r="D59" s="127"/>
      <c r="E59" s="127"/>
      <c r="F59" s="127"/>
      <c r="G59" s="119"/>
      <c r="H59" s="119"/>
      <c r="I59" s="119"/>
      <c r="J59" s="119"/>
      <c r="K59" s="119"/>
      <c r="L59" s="119"/>
      <c r="M59" s="119"/>
      <c r="N59" s="119"/>
      <c r="O59" s="119"/>
      <c r="P59" s="119">
        <v>395000</v>
      </c>
      <c r="Q59" s="119">
        <v>0</v>
      </c>
      <c r="R59" s="119">
        <v>395000</v>
      </c>
      <c r="S59" s="119">
        <v>230800</v>
      </c>
      <c r="T59" s="119">
        <v>46160</v>
      </c>
      <c r="U59" s="119">
        <v>276960</v>
      </c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>
        <v>275000</v>
      </c>
      <c r="AL59" s="119">
        <v>0</v>
      </c>
      <c r="AM59" s="119">
        <v>275000</v>
      </c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>
        <v>229166.67</v>
      </c>
      <c r="BP59" s="119">
        <v>45833.33</v>
      </c>
      <c r="BQ59" s="119">
        <v>275000</v>
      </c>
      <c r="BR59" s="119"/>
      <c r="BS59" s="119"/>
      <c r="BT59" s="119"/>
      <c r="BU59" s="114"/>
      <c r="BV59" s="114"/>
      <c r="BW59" s="114"/>
      <c r="BX59" s="119">
        <v>220000</v>
      </c>
      <c r="BY59" s="119">
        <v>44000</v>
      </c>
      <c r="BZ59" s="119">
        <v>264000</v>
      </c>
      <c r="CA59" s="119">
        <v>320833.33</v>
      </c>
      <c r="CB59" s="119">
        <v>64166.67</v>
      </c>
      <c r="CC59" s="119">
        <v>385000</v>
      </c>
    </row>
    <row r="60" spans="1:81" x14ac:dyDescent="0.25">
      <c r="A60" s="123">
        <v>57</v>
      </c>
      <c r="B60" s="115" t="s">
        <v>538</v>
      </c>
      <c r="C60" s="113">
        <v>14000</v>
      </c>
      <c r="D60" s="127"/>
      <c r="E60" s="127"/>
      <c r="F60" s="127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4"/>
      <c r="BV60" s="114"/>
      <c r="BW60" s="114"/>
      <c r="BX60" s="119"/>
      <c r="BY60" s="119"/>
      <c r="BZ60" s="119"/>
      <c r="CA60" s="119"/>
      <c r="CB60" s="119"/>
      <c r="CC60" s="119"/>
    </row>
    <row r="61" spans="1:81" x14ac:dyDescent="0.25">
      <c r="A61" s="126">
        <v>58</v>
      </c>
      <c r="B61" s="115" t="s">
        <v>539</v>
      </c>
      <c r="C61" s="113">
        <v>120000</v>
      </c>
      <c r="D61" s="127">
        <v>75833.33</v>
      </c>
      <c r="E61" s="127">
        <v>15166.67</v>
      </c>
      <c r="F61" s="127">
        <v>91000</v>
      </c>
      <c r="G61" s="119"/>
      <c r="H61" s="119"/>
      <c r="I61" s="119"/>
      <c r="J61" s="119"/>
      <c r="K61" s="119"/>
      <c r="L61" s="119"/>
      <c r="M61" s="119"/>
      <c r="N61" s="119"/>
      <c r="O61" s="119"/>
      <c r="P61" s="119">
        <v>160000</v>
      </c>
      <c r="Q61" s="119">
        <v>0</v>
      </c>
      <c r="R61" s="119">
        <v>160000</v>
      </c>
      <c r="S61" s="119">
        <v>96600</v>
      </c>
      <c r="T61" s="119">
        <v>19320</v>
      </c>
      <c r="U61" s="119">
        <v>115920</v>
      </c>
      <c r="V61" s="119"/>
      <c r="W61" s="119"/>
      <c r="X61" s="119"/>
      <c r="Y61" s="119"/>
      <c r="Z61" s="119"/>
      <c r="AA61" s="119"/>
      <c r="AB61" s="119"/>
      <c r="AC61" s="119"/>
      <c r="AD61" s="119"/>
      <c r="AE61" s="119">
        <v>118000</v>
      </c>
      <c r="AF61" s="119">
        <v>0</v>
      </c>
      <c r="AG61" s="119">
        <v>118000</v>
      </c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>
        <v>99333.33</v>
      </c>
      <c r="BA61" s="119">
        <v>19866.669999999998</v>
      </c>
      <c r="BB61" s="119">
        <v>119200</v>
      </c>
      <c r="BC61" s="119"/>
      <c r="BD61" s="119"/>
      <c r="BE61" s="119"/>
      <c r="BF61" s="119"/>
      <c r="BG61" s="119"/>
      <c r="BH61" s="119"/>
      <c r="BI61" s="119"/>
      <c r="BJ61" s="119"/>
      <c r="BK61" s="119"/>
      <c r="BL61" s="119">
        <v>57500</v>
      </c>
      <c r="BM61" s="119">
        <v>11500</v>
      </c>
      <c r="BN61" s="119">
        <v>69000</v>
      </c>
      <c r="BO61" s="119"/>
      <c r="BP61" s="119"/>
      <c r="BQ61" s="119"/>
      <c r="BR61" s="119"/>
      <c r="BS61" s="119"/>
      <c r="BT61" s="119"/>
      <c r="BU61" s="114"/>
      <c r="BV61" s="114"/>
      <c r="BW61" s="114"/>
      <c r="BX61" s="119"/>
      <c r="BY61" s="119"/>
      <c r="BZ61" s="119"/>
      <c r="CA61" s="119"/>
      <c r="CB61" s="119"/>
      <c r="CC61" s="119"/>
    </row>
    <row r="62" spans="1:81" x14ac:dyDescent="0.25">
      <c r="A62" s="123">
        <v>59</v>
      </c>
      <c r="B62" s="115" t="s">
        <v>540</v>
      </c>
      <c r="C62" s="113">
        <v>120000</v>
      </c>
      <c r="D62" s="127">
        <v>75833.33</v>
      </c>
      <c r="E62" s="127">
        <v>15166.67</v>
      </c>
      <c r="F62" s="127">
        <v>91000</v>
      </c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>
        <v>96600</v>
      </c>
      <c r="T62" s="119">
        <v>19320</v>
      </c>
      <c r="U62" s="119">
        <v>115920</v>
      </c>
      <c r="V62" s="119"/>
      <c r="W62" s="119"/>
      <c r="X62" s="119"/>
      <c r="Y62" s="119"/>
      <c r="Z62" s="119"/>
      <c r="AA62" s="119"/>
      <c r="AB62" s="119"/>
      <c r="AC62" s="119"/>
      <c r="AD62" s="119"/>
      <c r="AE62" s="119">
        <v>122000</v>
      </c>
      <c r="AF62" s="119">
        <v>0</v>
      </c>
      <c r="AG62" s="119">
        <v>122000</v>
      </c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4"/>
      <c r="BV62" s="114"/>
      <c r="BW62" s="114"/>
      <c r="BX62" s="119"/>
      <c r="BY62" s="119"/>
      <c r="BZ62" s="119"/>
      <c r="CA62" s="119"/>
      <c r="CB62" s="119"/>
      <c r="CC62" s="119"/>
    </row>
    <row r="63" spans="1:81" x14ac:dyDescent="0.25">
      <c r="A63" s="126">
        <v>60</v>
      </c>
      <c r="B63" s="115" t="s">
        <v>521</v>
      </c>
      <c r="C63" s="113">
        <v>30000</v>
      </c>
      <c r="D63" s="127">
        <v>14625</v>
      </c>
      <c r="E63" s="127">
        <v>2925</v>
      </c>
      <c r="F63" s="127">
        <v>17550</v>
      </c>
      <c r="G63" s="119"/>
      <c r="H63" s="119"/>
      <c r="I63" s="119"/>
      <c r="J63" s="119"/>
      <c r="K63" s="119"/>
      <c r="L63" s="119"/>
      <c r="M63" s="119"/>
      <c r="N63" s="119"/>
      <c r="O63" s="119"/>
      <c r="P63" s="119">
        <v>22000</v>
      </c>
      <c r="Q63" s="119">
        <v>0</v>
      </c>
      <c r="R63" s="119">
        <v>22000</v>
      </c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>
        <v>18500</v>
      </c>
      <c r="AL63" s="119">
        <v>0</v>
      </c>
      <c r="AM63" s="119">
        <v>18500</v>
      </c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>
        <v>15750</v>
      </c>
      <c r="BA63" s="119">
        <v>3150</v>
      </c>
      <c r="BB63" s="119">
        <v>18900</v>
      </c>
      <c r="BC63" s="119"/>
      <c r="BD63" s="119"/>
      <c r="BE63" s="119"/>
      <c r="BF63" s="119"/>
      <c r="BG63" s="119"/>
      <c r="BH63" s="119"/>
      <c r="BI63" s="119"/>
      <c r="BJ63" s="119"/>
      <c r="BK63" s="119"/>
      <c r="BL63" s="119"/>
      <c r="BM63" s="119"/>
      <c r="BN63" s="119"/>
      <c r="BO63" s="119"/>
      <c r="BP63" s="119"/>
      <c r="BQ63" s="119"/>
      <c r="BR63" s="119"/>
      <c r="BS63" s="119"/>
      <c r="BT63" s="119"/>
      <c r="BU63" s="114"/>
      <c r="BV63" s="114"/>
      <c r="BW63" s="114"/>
      <c r="BX63" s="119"/>
      <c r="BY63" s="119"/>
      <c r="BZ63" s="119"/>
      <c r="CA63" s="119">
        <v>21250</v>
      </c>
      <c r="CB63" s="119">
        <v>4250</v>
      </c>
      <c r="CC63" s="119">
        <v>25500</v>
      </c>
    </row>
    <row r="64" spans="1:81" x14ac:dyDescent="0.25">
      <c r="A64" s="123">
        <v>61</v>
      </c>
      <c r="B64" s="115" t="s">
        <v>541</v>
      </c>
      <c r="C64" s="113">
        <v>250000</v>
      </c>
      <c r="D64" s="127">
        <v>164666.67000000001</v>
      </c>
      <c r="E64" s="127">
        <v>32933.33</v>
      </c>
      <c r="F64" s="127">
        <v>197600</v>
      </c>
      <c r="G64" s="119"/>
      <c r="H64" s="119"/>
      <c r="I64" s="119"/>
      <c r="J64" s="119"/>
      <c r="K64" s="119"/>
      <c r="L64" s="119"/>
      <c r="M64" s="119"/>
      <c r="N64" s="119"/>
      <c r="O64" s="119"/>
      <c r="P64" s="119">
        <v>110000</v>
      </c>
      <c r="Q64" s="119">
        <v>0</v>
      </c>
      <c r="R64" s="119">
        <v>110000</v>
      </c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>
        <v>80833.33</v>
      </c>
      <c r="BA64" s="119">
        <v>16166.67</v>
      </c>
      <c r="BB64" s="119">
        <v>97000</v>
      </c>
      <c r="BC64" s="119"/>
      <c r="BD64" s="119"/>
      <c r="BE64" s="119"/>
      <c r="BF64" s="119"/>
      <c r="BG64" s="119"/>
      <c r="BH64" s="119"/>
      <c r="BI64" s="119">
        <v>167500</v>
      </c>
      <c r="BJ64" s="119">
        <v>33500</v>
      </c>
      <c r="BK64" s="119">
        <v>201000</v>
      </c>
      <c r="BL64" s="119"/>
      <c r="BM64" s="119"/>
      <c r="BN64" s="119"/>
      <c r="BO64" s="119">
        <v>83333.33</v>
      </c>
      <c r="BP64" s="119">
        <v>16666.669999999998</v>
      </c>
      <c r="BQ64" s="119">
        <v>100000</v>
      </c>
      <c r="BR64" s="119"/>
      <c r="BS64" s="119"/>
      <c r="BT64" s="119"/>
      <c r="BU64" s="114"/>
      <c r="BV64" s="114"/>
      <c r="BW64" s="114"/>
      <c r="BX64" s="119"/>
      <c r="BY64" s="119"/>
      <c r="BZ64" s="119"/>
      <c r="CA64" s="119">
        <v>354166.67</v>
      </c>
      <c r="CB64" s="119">
        <v>70833.33</v>
      </c>
      <c r="CC64" s="119">
        <v>425000</v>
      </c>
    </row>
    <row r="65" spans="1:81" x14ac:dyDescent="0.25">
      <c r="A65" s="126">
        <v>62</v>
      </c>
      <c r="B65" s="115" t="s">
        <v>542</v>
      </c>
      <c r="C65" s="113">
        <v>7200</v>
      </c>
      <c r="D65" s="127"/>
      <c r="E65" s="127"/>
      <c r="F65" s="127"/>
      <c r="G65" s="119"/>
      <c r="H65" s="119"/>
      <c r="I65" s="119"/>
      <c r="J65" s="119"/>
      <c r="K65" s="119"/>
      <c r="L65" s="119"/>
      <c r="M65" s="119"/>
      <c r="N65" s="119"/>
      <c r="O65" s="119"/>
      <c r="P65" s="119">
        <v>8000</v>
      </c>
      <c r="Q65" s="119">
        <v>0</v>
      </c>
      <c r="R65" s="119">
        <v>8000</v>
      </c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 t="s">
        <v>573</v>
      </c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>
        <v>3833.33</v>
      </c>
      <c r="BP65" s="119">
        <v>766.67</v>
      </c>
      <c r="BQ65" s="119">
        <v>4600</v>
      </c>
      <c r="BR65" s="119"/>
      <c r="BS65" s="119"/>
      <c r="BT65" s="119"/>
      <c r="BU65" s="114"/>
      <c r="BV65" s="114"/>
      <c r="BW65" s="114"/>
      <c r="BX65" s="119"/>
      <c r="BY65" s="119"/>
      <c r="BZ65" s="119"/>
      <c r="CA65" s="119"/>
      <c r="CB65" s="119"/>
      <c r="CC65" s="119"/>
    </row>
    <row r="66" spans="1:81" x14ac:dyDescent="0.25">
      <c r="A66" s="123">
        <v>63</v>
      </c>
      <c r="B66" s="115" t="s">
        <v>543</v>
      </c>
      <c r="C66" s="113">
        <v>259000.05600000001</v>
      </c>
      <c r="D66" s="127">
        <v>138320</v>
      </c>
      <c r="E66" s="127">
        <v>27664</v>
      </c>
      <c r="F66" s="127">
        <v>165984</v>
      </c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>
        <v>203300</v>
      </c>
      <c r="T66" s="119">
        <v>40660</v>
      </c>
      <c r="U66" s="119">
        <v>243960</v>
      </c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>
        <v>268800</v>
      </c>
      <c r="BA66" s="119">
        <v>53760</v>
      </c>
      <c r="BB66" s="119">
        <v>322560</v>
      </c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4"/>
      <c r="BV66" s="114"/>
      <c r="BW66" s="114"/>
      <c r="BX66" s="119">
        <v>175000</v>
      </c>
      <c r="BY66" s="119">
        <v>35000</v>
      </c>
      <c r="BZ66" s="119">
        <v>210000</v>
      </c>
      <c r="CA66" s="119"/>
      <c r="CB66" s="119"/>
      <c r="CC66" s="119"/>
    </row>
    <row r="67" spans="1:81" x14ac:dyDescent="0.25">
      <c r="A67" s="126">
        <v>64</v>
      </c>
      <c r="B67" s="115" t="s">
        <v>544</v>
      </c>
      <c r="C67" s="113">
        <v>180000</v>
      </c>
      <c r="D67" s="127">
        <v>292500</v>
      </c>
      <c r="E67" s="127">
        <v>58500</v>
      </c>
      <c r="F67" s="127">
        <v>351000</v>
      </c>
      <c r="G67" s="119"/>
      <c r="H67" s="119"/>
      <c r="I67" s="119"/>
      <c r="J67" s="119"/>
      <c r="K67" s="119"/>
      <c r="L67" s="119"/>
      <c r="M67" s="119"/>
      <c r="N67" s="119"/>
      <c r="O67" s="119"/>
      <c r="P67" s="119">
        <v>180000</v>
      </c>
      <c r="Q67" s="119">
        <v>0</v>
      </c>
      <c r="R67" s="119">
        <v>180000</v>
      </c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>
        <v>135000</v>
      </c>
      <c r="BA67" s="119">
        <v>27000</v>
      </c>
      <c r="BB67" s="119">
        <v>162000</v>
      </c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4"/>
      <c r="BV67" s="114"/>
      <c r="BW67" s="114"/>
      <c r="BX67" s="119"/>
      <c r="BY67" s="119"/>
      <c r="BZ67" s="119"/>
      <c r="CA67" s="119"/>
      <c r="CB67" s="119"/>
      <c r="CC67" s="119"/>
    </row>
    <row r="68" spans="1:81" x14ac:dyDescent="0.25">
      <c r="A68" s="123">
        <v>65</v>
      </c>
      <c r="B68" s="115" t="s">
        <v>545</v>
      </c>
      <c r="C68" s="113">
        <v>200000</v>
      </c>
      <c r="D68" s="127">
        <v>260000</v>
      </c>
      <c r="E68" s="127">
        <v>52000</v>
      </c>
      <c r="F68" s="127">
        <v>312000</v>
      </c>
      <c r="G68" s="119"/>
      <c r="H68" s="119"/>
      <c r="I68" s="119"/>
      <c r="J68" s="127">
        <v>260000</v>
      </c>
      <c r="K68" s="127">
        <v>0</v>
      </c>
      <c r="L68" s="127">
        <v>260000</v>
      </c>
      <c r="M68" s="119"/>
      <c r="N68" s="119"/>
      <c r="O68" s="119"/>
      <c r="P68" s="119">
        <v>240000</v>
      </c>
      <c r="Q68" s="119">
        <v>0</v>
      </c>
      <c r="R68" s="119">
        <v>240000</v>
      </c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>
        <v>172000</v>
      </c>
      <c r="AL68" s="119">
        <v>0</v>
      </c>
      <c r="AM68" s="119">
        <v>172000</v>
      </c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>
        <v>198800</v>
      </c>
      <c r="BA68" s="119">
        <v>39760</v>
      </c>
      <c r="BB68" s="119">
        <v>238560</v>
      </c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4"/>
      <c r="BV68" s="114"/>
      <c r="BW68" s="114"/>
      <c r="BX68" s="119"/>
      <c r="BY68" s="119"/>
      <c r="BZ68" s="119"/>
      <c r="CA68" s="119">
        <v>195000</v>
      </c>
      <c r="CB68" s="119">
        <v>39000</v>
      </c>
      <c r="CC68" s="119">
        <v>234000</v>
      </c>
    </row>
    <row r="69" spans="1:81" x14ac:dyDescent="0.25">
      <c r="A69" s="126">
        <v>66</v>
      </c>
      <c r="B69" s="115" t="s">
        <v>546</v>
      </c>
      <c r="C69" s="113">
        <v>250000</v>
      </c>
      <c r="D69" s="127"/>
      <c r="E69" s="127"/>
      <c r="F69" s="127"/>
      <c r="G69" s="119"/>
      <c r="H69" s="119"/>
      <c r="I69" s="119"/>
      <c r="J69" s="119"/>
      <c r="K69" s="119"/>
      <c r="L69" s="119"/>
      <c r="M69" s="119"/>
      <c r="N69" s="119"/>
      <c r="O69" s="119"/>
      <c r="P69" s="119">
        <v>200000</v>
      </c>
      <c r="Q69" s="119">
        <v>0</v>
      </c>
      <c r="R69" s="119">
        <v>200000</v>
      </c>
      <c r="S69" s="119">
        <v>199100</v>
      </c>
      <c r="T69" s="119">
        <v>39820</v>
      </c>
      <c r="U69" s="119">
        <v>238920</v>
      </c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>
        <v>162500</v>
      </c>
      <c r="AL69" s="119">
        <v>0</v>
      </c>
      <c r="AM69" s="119">
        <v>162500</v>
      </c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>
        <v>152000</v>
      </c>
      <c r="BA69" s="119">
        <v>30400</v>
      </c>
      <c r="BB69" s="119">
        <v>182400</v>
      </c>
      <c r="BC69" s="119"/>
      <c r="BD69" s="119"/>
      <c r="BE69" s="119"/>
      <c r="BF69" s="119">
        <v>139500</v>
      </c>
      <c r="BG69" s="119">
        <v>27900</v>
      </c>
      <c r="BH69" s="119">
        <v>167400</v>
      </c>
      <c r="BI69" s="119"/>
      <c r="BJ69" s="119"/>
      <c r="BK69" s="119"/>
      <c r="BL69" s="119"/>
      <c r="BM69" s="119"/>
      <c r="BN69" s="119"/>
      <c r="BO69" s="119">
        <v>154166.67000000001</v>
      </c>
      <c r="BP69" s="119">
        <v>30833.33</v>
      </c>
      <c r="BQ69" s="119">
        <v>185000</v>
      </c>
      <c r="BR69" s="119"/>
      <c r="BS69" s="119"/>
      <c r="BT69" s="119"/>
      <c r="BU69" s="114"/>
      <c r="BV69" s="114"/>
      <c r="BW69" s="114"/>
      <c r="BX69" s="119">
        <v>157500</v>
      </c>
      <c r="BY69" s="119">
        <v>31500</v>
      </c>
      <c r="BZ69" s="119">
        <v>189000</v>
      </c>
      <c r="CA69" s="119">
        <v>245833.33</v>
      </c>
      <c r="CB69" s="119">
        <v>49166.67</v>
      </c>
      <c r="CC69" s="119">
        <v>295000</v>
      </c>
    </row>
    <row r="70" spans="1:81" x14ac:dyDescent="0.25">
      <c r="A70" s="123">
        <v>67</v>
      </c>
      <c r="B70" s="115" t="s">
        <v>547</v>
      </c>
      <c r="C70" s="113">
        <v>60000</v>
      </c>
      <c r="D70" s="127"/>
      <c r="E70" s="127"/>
      <c r="F70" s="127"/>
      <c r="G70" s="119"/>
      <c r="H70" s="119"/>
      <c r="I70" s="119"/>
      <c r="J70" s="119"/>
      <c r="K70" s="119"/>
      <c r="L70" s="119"/>
      <c r="M70" s="119"/>
      <c r="N70" s="119"/>
      <c r="O70" s="119"/>
      <c r="P70" s="119">
        <v>28000</v>
      </c>
      <c r="Q70" s="119">
        <v>0</v>
      </c>
      <c r="R70" s="119">
        <v>28000</v>
      </c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>
        <v>12500</v>
      </c>
      <c r="AL70" s="119">
        <v>0</v>
      </c>
      <c r="AM70" s="119">
        <v>12500</v>
      </c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>
        <v>40400</v>
      </c>
      <c r="BA70" s="119">
        <v>8080</v>
      </c>
      <c r="BB70" s="119">
        <v>48480</v>
      </c>
      <c r="BC70" s="119"/>
      <c r="BD70" s="119"/>
      <c r="BE70" s="119"/>
      <c r="BF70" s="119">
        <v>18650</v>
      </c>
      <c r="BG70" s="119">
        <v>3730</v>
      </c>
      <c r="BH70" s="119">
        <v>22380</v>
      </c>
      <c r="BI70" s="119">
        <v>33300</v>
      </c>
      <c r="BJ70" s="119">
        <v>6660</v>
      </c>
      <c r="BK70" s="119">
        <v>39960</v>
      </c>
      <c r="BL70" s="119"/>
      <c r="BM70" s="119"/>
      <c r="BN70" s="119"/>
      <c r="BO70" s="119">
        <v>25000</v>
      </c>
      <c r="BP70" s="119">
        <v>5000</v>
      </c>
      <c r="BQ70" s="119">
        <v>30000</v>
      </c>
      <c r="BR70" s="119"/>
      <c r="BS70" s="119"/>
      <c r="BT70" s="119"/>
      <c r="BU70" s="114"/>
      <c r="BV70" s="114"/>
      <c r="BW70" s="114"/>
      <c r="BX70" s="119"/>
      <c r="BY70" s="119"/>
      <c r="BZ70" s="119"/>
      <c r="CA70" s="119"/>
      <c r="CB70" s="119"/>
      <c r="CC70" s="119"/>
    </row>
    <row r="71" spans="1:81" x14ac:dyDescent="0.25">
      <c r="A71" s="126">
        <v>68</v>
      </c>
      <c r="B71" s="115" t="s">
        <v>548</v>
      </c>
      <c r="C71" s="113">
        <v>480000</v>
      </c>
      <c r="D71" s="127">
        <v>346666.67</v>
      </c>
      <c r="E71" s="127">
        <v>69333.33</v>
      </c>
      <c r="F71" s="127">
        <v>416000</v>
      </c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>
        <v>420000</v>
      </c>
      <c r="AC71" s="119">
        <v>0</v>
      </c>
      <c r="AD71" s="119">
        <v>420000</v>
      </c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>
        <v>374800</v>
      </c>
      <c r="BA71" s="119">
        <v>74960</v>
      </c>
      <c r="BB71" s="119">
        <v>449760</v>
      </c>
      <c r="BC71" s="119"/>
      <c r="BD71" s="119"/>
      <c r="BE71" s="119"/>
      <c r="BF71" s="119">
        <v>432000</v>
      </c>
      <c r="BG71" s="119">
        <v>86400</v>
      </c>
      <c r="BH71" s="119">
        <v>518400</v>
      </c>
      <c r="BI71" s="119"/>
      <c r="BJ71" s="119"/>
      <c r="BK71" s="119"/>
      <c r="BL71" s="119"/>
      <c r="BM71" s="119"/>
      <c r="BN71" s="119"/>
      <c r="BO71" s="119">
        <v>333333.33</v>
      </c>
      <c r="BP71" s="119">
        <v>66666.67</v>
      </c>
      <c r="BQ71" s="119">
        <v>400000</v>
      </c>
      <c r="BR71" s="119"/>
      <c r="BS71" s="119"/>
      <c r="BT71" s="119"/>
      <c r="BU71" s="114"/>
      <c r="BV71" s="114"/>
      <c r="BW71" s="114"/>
      <c r="BX71" s="119"/>
      <c r="BY71" s="119"/>
      <c r="BZ71" s="119"/>
      <c r="CA71" s="119"/>
      <c r="CB71" s="119"/>
      <c r="CC71" s="119"/>
    </row>
    <row r="72" spans="1:81" x14ac:dyDescent="0.25">
      <c r="A72" s="123">
        <v>69</v>
      </c>
      <c r="B72" s="116" t="s">
        <v>549</v>
      </c>
      <c r="C72" s="113">
        <v>95000</v>
      </c>
      <c r="D72" s="127"/>
      <c r="E72" s="127"/>
      <c r="F72" s="127"/>
      <c r="G72" s="119"/>
      <c r="H72" s="119"/>
      <c r="I72" s="119"/>
      <c r="J72" s="119"/>
      <c r="K72" s="119"/>
      <c r="L72" s="119"/>
      <c r="M72" s="119"/>
      <c r="N72" s="119"/>
      <c r="O72" s="119"/>
      <c r="P72" s="119">
        <v>80000</v>
      </c>
      <c r="Q72" s="119">
        <v>0</v>
      </c>
      <c r="R72" s="119">
        <v>80000</v>
      </c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19"/>
      <c r="BR72" s="119"/>
      <c r="BS72" s="119"/>
      <c r="BT72" s="119"/>
      <c r="BU72" s="114"/>
      <c r="BV72" s="114"/>
      <c r="BW72" s="114"/>
      <c r="BX72" s="119"/>
      <c r="BY72" s="119"/>
      <c r="BZ72" s="119"/>
      <c r="CA72" s="119"/>
      <c r="CB72" s="119"/>
      <c r="CC72" s="119"/>
    </row>
    <row r="73" spans="1:81" x14ac:dyDescent="0.25">
      <c r="A73" s="126">
        <v>70</v>
      </c>
      <c r="B73" s="116" t="s">
        <v>550</v>
      </c>
      <c r="C73" s="113">
        <v>14000</v>
      </c>
      <c r="D73" s="127"/>
      <c r="E73" s="127"/>
      <c r="F73" s="127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>
        <v>10000</v>
      </c>
      <c r="BJ73" s="119">
        <v>2000</v>
      </c>
      <c r="BK73" s="119">
        <v>12000</v>
      </c>
      <c r="BL73" s="119"/>
      <c r="BM73" s="119"/>
      <c r="BN73" s="119"/>
      <c r="BO73" s="119"/>
      <c r="BP73" s="119"/>
      <c r="BQ73" s="119"/>
      <c r="BR73" s="119"/>
      <c r="BS73" s="119"/>
      <c r="BT73" s="119"/>
      <c r="BU73" s="114"/>
      <c r="BV73" s="114"/>
      <c r="BW73" s="114"/>
      <c r="BX73" s="119"/>
      <c r="BY73" s="119"/>
      <c r="BZ73" s="119"/>
      <c r="CA73" s="119"/>
      <c r="CB73" s="119"/>
      <c r="CC73" s="119"/>
    </row>
    <row r="74" spans="1:81" x14ac:dyDescent="0.25">
      <c r="A74" s="123">
        <v>71</v>
      </c>
      <c r="B74" s="116" t="s">
        <v>551</v>
      </c>
      <c r="C74" s="113">
        <v>6000</v>
      </c>
      <c r="D74" s="127"/>
      <c r="E74" s="127"/>
      <c r="F74" s="127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>
        <v>4750</v>
      </c>
      <c r="BJ74" s="119">
        <v>950</v>
      </c>
      <c r="BK74" s="119">
        <v>5700</v>
      </c>
      <c r="BL74" s="119"/>
      <c r="BM74" s="119"/>
      <c r="BN74" s="119"/>
      <c r="BO74" s="119"/>
      <c r="BP74" s="119"/>
      <c r="BQ74" s="119"/>
      <c r="BR74" s="119"/>
      <c r="BS74" s="119"/>
      <c r="BT74" s="119"/>
      <c r="BU74" s="114"/>
      <c r="BV74" s="114"/>
      <c r="BW74" s="114"/>
      <c r="BX74" s="119"/>
      <c r="BY74" s="119"/>
      <c r="BZ74" s="119"/>
      <c r="CA74" s="119"/>
      <c r="CB74" s="119"/>
      <c r="CC74" s="119"/>
    </row>
    <row r="75" spans="1:81" x14ac:dyDescent="0.25">
      <c r="A75" s="126">
        <v>72</v>
      </c>
      <c r="B75" s="116" t="s">
        <v>552</v>
      </c>
      <c r="C75" s="113">
        <v>15000</v>
      </c>
      <c r="D75" s="127"/>
      <c r="E75" s="127"/>
      <c r="F75" s="127"/>
      <c r="G75" s="119"/>
      <c r="H75" s="119"/>
      <c r="I75" s="119"/>
      <c r="J75" s="119"/>
      <c r="K75" s="119"/>
      <c r="L75" s="119"/>
      <c r="M75" s="119"/>
      <c r="N75" s="119"/>
      <c r="O75" s="119"/>
      <c r="P75" s="119">
        <v>52500</v>
      </c>
      <c r="Q75" s="119">
        <v>0</v>
      </c>
      <c r="R75" s="119">
        <v>52500</v>
      </c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>
        <v>37500</v>
      </c>
      <c r="BJ75" s="119">
        <v>7500</v>
      </c>
      <c r="BK75" s="119">
        <v>45000</v>
      </c>
      <c r="BL75" s="119"/>
      <c r="BM75" s="119"/>
      <c r="BN75" s="119"/>
      <c r="BO75" s="119"/>
      <c r="BP75" s="119"/>
      <c r="BQ75" s="119"/>
      <c r="BR75" s="119"/>
      <c r="BS75" s="119"/>
      <c r="BT75" s="119"/>
      <c r="BU75" s="114"/>
      <c r="BV75" s="114"/>
      <c r="BW75" s="114"/>
      <c r="BX75" s="119"/>
      <c r="BY75" s="119"/>
      <c r="BZ75" s="119"/>
      <c r="CA75" s="119"/>
      <c r="CB75" s="119"/>
      <c r="CC75" s="119"/>
    </row>
    <row r="76" spans="1:81" x14ac:dyDescent="0.25">
      <c r="A76" s="123">
        <v>73</v>
      </c>
      <c r="B76" s="116" t="s">
        <v>553</v>
      </c>
      <c r="C76" s="113">
        <v>25000</v>
      </c>
      <c r="D76" s="127"/>
      <c r="E76" s="127"/>
      <c r="F76" s="127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>
        <v>25000</v>
      </c>
      <c r="BJ76" s="119">
        <v>5000</v>
      </c>
      <c r="BK76" s="119">
        <v>30000</v>
      </c>
      <c r="BL76" s="119"/>
      <c r="BM76" s="119"/>
      <c r="BN76" s="119"/>
      <c r="BO76" s="119"/>
      <c r="BP76" s="119"/>
      <c r="BQ76" s="119"/>
      <c r="BR76" s="119"/>
      <c r="BS76" s="119"/>
      <c r="BT76" s="119"/>
      <c r="BU76" s="114"/>
      <c r="BV76" s="114"/>
      <c r="BW76" s="114"/>
      <c r="BX76" s="119"/>
      <c r="BY76" s="119"/>
      <c r="BZ76" s="119"/>
      <c r="CA76" s="119"/>
      <c r="CB76" s="119"/>
      <c r="CC76" s="119"/>
    </row>
    <row r="77" spans="1:81" x14ac:dyDescent="0.25">
      <c r="A77" s="126">
        <v>74</v>
      </c>
      <c r="B77" s="116" t="s">
        <v>554</v>
      </c>
      <c r="C77" s="113">
        <v>2000</v>
      </c>
      <c r="D77" s="127">
        <v>1841.67</v>
      </c>
      <c r="E77" s="127">
        <v>368.33</v>
      </c>
      <c r="F77" s="127">
        <v>2210</v>
      </c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>
        <v>3330</v>
      </c>
      <c r="BJ77" s="119">
        <v>666</v>
      </c>
      <c r="BK77" s="119">
        <v>3996</v>
      </c>
      <c r="BL77" s="119"/>
      <c r="BM77" s="119"/>
      <c r="BN77" s="119"/>
      <c r="BO77" s="119"/>
      <c r="BP77" s="119"/>
      <c r="BQ77" s="119"/>
      <c r="BR77" s="119"/>
      <c r="BS77" s="119"/>
      <c r="BT77" s="119"/>
      <c r="BU77" s="114"/>
      <c r="BV77" s="114"/>
      <c r="BW77" s="114"/>
      <c r="BX77" s="119"/>
      <c r="BY77" s="119"/>
      <c r="BZ77" s="119"/>
      <c r="CA77" s="119"/>
      <c r="CB77" s="119"/>
      <c r="CC77" s="119"/>
    </row>
    <row r="78" spans="1:81" x14ac:dyDescent="0.25">
      <c r="A78" s="123">
        <v>75</v>
      </c>
      <c r="B78" s="116" t="s">
        <v>555</v>
      </c>
      <c r="C78" s="113">
        <v>1800</v>
      </c>
      <c r="D78" s="127"/>
      <c r="E78" s="127"/>
      <c r="F78" s="127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4"/>
      <c r="BV78" s="114"/>
      <c r="BW78" s="114"/>
      <c r="BX78" s="119"/>
      <c r="BY78" s="119"/>
      <c r="BZ78" s="119"/>
      <c r="CA78" s="119"/>
      <c r="CB78" s="119"/>
      <c r="CC78" s="119"/>
    </row>
    <row r="79" spans="1:81" x14ac:dyDescent="0.25">
      <c r="A79" s="126">
        <v>76</v>
      </c>
      <c r="B79" s="116" t="s">
        <v>556</v>
      </c>
      <c r="C79" s="113">
        <v>1200</v>
      </c>
      <c r="D79" s="127"/>
      <c r="E79" s="127"/>
      <c r="F79" s="127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4"/>
      <c r="BV79" s="114"/>
      <c r="BW79" s="114"/>
      <c r="BX79" s="119"/>
      <c r="BY79" s="119"/>
      <c r="BZ79" s="119"/>
      <c r="CA79" s="119"/>
      <c r="CB79" s="119"/>
      <c r="CC79" s="119"/>
    </row>
    <row r="80" spans="1:81" ht="22.5" x14ac:dyDescent="0.25">
      <c r="A80" s="123">
        <v>77</v>
      </c>
      <c r="B80" s="116" t="s">
        <v>557</v>
      </c>
      <c r="C80" s="113">
        <v>2000</v>
      </c>
      <c r="D80" s="127">
        <v>1993.33</v>
      </c>
      <c r="E80" s="127">
        <v>398.67</v>
      </c>
      <c r="F80" s="127">
        <v>2392</v>
      </c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  <c r="BH80" s="119"/>
      <c r="BI80" s="119"/>
      <c r="BJ80" s="119"/>
      <c r="BK80" s="119"/>
      <c r="BL80" s="119"/>
      <c r="BM80" s="119"/>
      <c r="BN80" s="119"/>
      <c r="BO80" s="119"/>
      <c r="BP80" s="119"/>
      <c r="BQ80" s="119"/>
      <c r="BR80" s="119"/>
      <c r="BS80" s="119"/>
      <c r="BT80" s="119"/>
      <c r="BU80" s="114"/>
      <c r="BV80" s="114"/>
      <c r="BW80" s="114"/>
      <c r="BX80" s="119"/>
      <c r="BY80" s="119"/>
      <c r="BZ80" s="119"/>
      <c r="CA80" s="119"/>
      <c r="CB80" s="119"/>
      <c r="CC80" s="119"/>
    </row>
    <row r="81" spans="1:81" x14ac:dyDescent="0.25">
      <c r="A81" s="126">
        <v>78</v>
      </c>
      <c r="B81" s="116" t="s">
        <v>558</v>
      </c>
      <c r="C81" s="113">
        <v>3500</v>
      </c>
      <c r="D81" s="127">
        <v>3791.67</v>
      </c>
      <c r="E81" s="127">
        <v>758.33</v>
      </c>
      <c r="F81" s="127">
        <v>4550</v>
      </c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19"/>
      <c r="BM81" s="119"/>
      <c r="BN81" s="119"/>
      <c r="BO81" s="119"/>
      <c r="BP81" s="119"/>
      <c r="BQ81" s="119"/>
      <c r="BR81" s="119"/>
      <c r="BS81" s="119"/>
      <c r="BT81" s="119"/>
      <c r="BU81" s="114"/>
      <c r="BV81" s="114"/>
      <c r="BW81" s="114"/>
      <c r="BX81" s="119"/>
      <c r="BY81" s="119"/>
      <c r="BZ81" s="119"/>
      <c r="CA81" s="119"/>
      <c r="CB81" s="119"/>
      <c r="CC81" s="119"/>
    </row>
    <row r="82" spans="1:81" x14ac:dyDescent="0.25">
      <c r="A82" s="123">
        <v>79</v>
      </c>
      <c r="B82" s="116" t="s">
        <v>559</v>
      </c>
      <c r="C82" s="113">
        <v>6000</v>
      </c>
      <c r="D82" s="127"/>
      <c r="E82" s="127"/>
      <c r="F82" s="127"/>
      <c r="G82" s="119"/>
      <c r="H82" s="119"/>
      <c r="I82" s="119"/>
      <c r="J82" s="119"/>
      <c r="K82" s="119"/>
      <c r="L82" s="119"/>
      <c r="M82" s="119"/>
      <c r="N82" s="119"/>
      <c r="O82" s="119"/>
      <c r="P82" s="119">
        <v>18000</v>
      </c>
      <c r="Q82" s="119">
        <v>0</v>
      </c>
      <c r="R82" s="119">
        <v>18000</v>
      </c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19"/>
      <c r="BM82" s="119"/>
      <c r="BN82" s="119"/>
      <c r="BO82" s="119"/>
      <c r="BP82" s="119"/>
      <c r="BQ82" s="119"/>
      <c r="BR82" s="119"/>
      <c r="BS82" s="119"/>
      <c r="BT82" s="119"/>
      <c r="BU82" s="114"/>
      <c r="BV82" s="114"/>
      <c r="BW82" s="114"/>
      <c r="BX82" s="119"/>
      <c r="BY82" s="119"/>
      <c r="BZ82" s="119"/>
      <c r="CA82" s="119"/>
      <c r="CB82" s="119"/>
      <c r="CC82" s="119"/>
    </row>
    <row r="83" spans="1:81" x14ac:dyDescent="0.25">
      <c r="A83" s="126">
        <v>80</v>
      </c>
      <c r="B83" s="116" t="s">
        <v>560</v>
      </c>
      <c r="C83" s="113">
        <v>360000</v>
      </c>
      <c r="D83" s="127"/>
      <c r="E83" s="127"/>
      <c r="F83" s="127"/>
      <c r="G83" s="119"/>
      <c r="H83" s="119"/>
      <c r="I83" s="119"/>
      <c r="J83" s="119"/>
      <c r="K83" s="119"/>
      <c r="L83" s="119"/>
      <c r="M83" s="119"/>
      <c r="N83" s="119"/>
      <c r="O83" s="119"/>
      <c r="P83" s="119">
        <v>140000</v>
      </c>
      <c r="Q83" s="119">
        <v>0</v>
      </c>
      <c r="R83" s="119">
        <v>140000</v>
      </c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119"/>
      <c r="AO83" s="119"/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19"/>
      <c r="BM83" s="119"/>
      <c r="BN83" s="119"/>
      <c r="BO83" s="119"/>
      <c r="BP83" s="119"/>
      <c r="BQ83" s="119"/>
      <c r="BR83" s="119"/>
      <c r="BS83" s="119"/>
      <c r="BT83" s="119"/>
      <c r="BU83" s="114"/>
      <c r="BV83" s="114"/>
      <c r="BW83" s="114"/>
      <c r="BX83" s="119">
        <v>150000</v>
      </c>
      <c r="BY83" s="119">
        <v>30000</v>
      </c>
      <c r="BZ83" s="119">
        <v>180000</v>
      </c>
      <c r="CA83" s="119"/>
      <c r="CB83" s="119"/>
      <c r="CC83" s="119"/>
    </row>
    <row r="84" spans="1:81" x14ac:dyDescent="0.25">
      <c r="A84" s="123">
        <v>81</v>
      </c>
      <c r="B84" s="128" t="s">
        <v>561</v>
      </c>
      <c r="C84" s="113">
        <v>192000</v>
      </c>
      <c r="D84" s="127"/>
      <c r="E84" s="127"/>
      <c r="F84" s="127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19"/>
      <c r="AU84" s="119"/>
      <c r="AV84" s="119"/>
      <c r="AW84" s="119"/>
      <c r="AX84" s="119"/>
      <c r="AY84" s="119"/>
      <c r="AZ84" s="119"/>
      <c r="BA84" s="119"/>
      <c r="BB84" s="119"/>
      <c r="BC84" s="119"/>
      <c r="BD84" s="119"/>
      <c r="BE84" s="119"/>
      <c r="BF84" s="119"/>
      <c r="BG84" s="119"/>
      <c r="BH84" s="119"/>
      <c r="BI84" s="119"/>
      <c r="BJ84" s="119"/>
      <c r="BK84" s="119"/>
      <c r="BL84" s="119"/>
      <c r="BM84" s="119"/>
      <c r="BN84" s="119"/>
      <c r="BO84" s="119">
        <v>124000</v>
      </c>
      <c r="BP84" s="119">
        <v>24800</v>
      </c>
      <c r="BQ84" s="119">
        <v>148800</v>
      </c>
      <c r="BR84" s="119"/>
      <c r="BS84" s="119"/>
      <c r="BT84" s="119"/>
      <c r="BU84" s="114"/>
      <c r="BV84" s="114"/>
      <c r="BW84" s="114"/>
      <c r="BX84" s="119"/>
      <c r="BY84" s="119"/>
      <c r="BZ84" s="119"/>
      <c r="CA84" s="119"/>
      <c r="CB84" s="119"/>
      <c r="CC84" s="119"/>
    </row>
    <row r="85" spans="1:81" x14ac:dyDescent="0.25">
      <c r="A85" s="126">
        <v>82</v>
      </c>
      <c r="B85" s="128" t="s">
        <v>562</v>
      </c>
      <c r="C85" s="113">
        <v>10000</v>
      </c>
      <c r="D85" s="127"/>
      <c r="E85" s="127"/>
      <c r="F85" s="127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  <c r="BI85" s="119"/>
      <c r="BJ85" s="119"/>
      <c r="BK85" s="119"/>
      <c r="BL85" s="119"/>
      <c r="BM85" s="119"/>
      <c r="BN85" s="119"/>
      <c r="BO85" s="119"/>
      <c r="BP85" s="119"/>
      <c r="BQ85" s="119"/>
      <c r="BR85" s="119"/>
      <c r="BS85" s="119"/>
      <c r="BT85" s="119"/>
      <c r="BU85" s="114"/>
      <c r="BV85" s="114"/>
      <c r="BW85" s="114"/>
      <c r="BX85" s="119"/>
      <c r="BY85" s="119"/>
      <c r="BZ85" s="119"/>
      <c r="CA85" s="119"/>
      <c r="CB85" s="119"/>
      <c r="CC85" s="119"/>
    </row>
    <row r="86" spans="1:81" x14ac:dyDescent="0.25">
      <c r="B86" s="117"/>
      <c r="C86" s="118"/>
      <c r="D86" s="118"/>
      <c r="E86" s="118"/>
      <c r="F86" s="118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7"/>
      <c r="BJ86" s="117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7"/>
      <c r="BW86" s="117"/>
      <c r="BX86" s="189"/>
      <c r="BY86" s="189"/>
      <c r="BZ86" s="189"/>
      <c r="CA86" s="189"/>
      <c r="CB86" s="189"/>
      <c r="CC86" s="189"/>
    </row>
    <row r="87" spans="1:81" x14ac:dyDescent="0.25">
      <c r="B87" s="117"/>
      <c r="C87" s="118"/>
      <c r="D87" s="118"/>
      <c r="E87" s="118"/>
      <c r="F87" s="118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89"/>
      <c r="BY87" s="189"/>
      <c r="BZ87" s="189"/>
      <c r="CA87" s="189"/>
      <c r="CB87" s="189"/>
      <c r="CC87" s="189"/>
    </row>
    <row r="88" spans="1:81" x14ac:dyDescent="0.25">
      <c r="B88" s="117"/>
      <c r="C88" s="118"/>
      <c r="D88" s="118"/>
      <c r="E88" s="118"/>
      <c r="F88" s="118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89"/>
      <c r="BY88" s="189"/>
      <c r="BZ88" s="189"/>
      <c r="CA88" s="189"/>
      <c r="CB88" s="189"/>
      <c r="CC88" s="189"/>
    </row>
    <row r="89" spans="1:81" x14ac:dyDescent="0.25">
      <c r="B89" s="117"/>
      <c r="C89" s="118"/>
      <c r="D89" s="118"/>
      <c r="E89" s="118"/>
      <c r="F89" s="118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89"/>
      <c r="BY89" s="189"/>
      <c r="BZ89" s="189"/>
      <c r="CA89" s="189"/>
      <c r="CB89" s="189"/>
      <c r="CC89" s="189"/>
    </row>
    <row r="90" spans="1:81" x14ac:dyDescent="0.25">
      <c r="B90" s="117"/>
      <c r="C90" s="118"/>
      <c r="D90" s="118"/>
      <c r="E90" s="118"/>
      <c r="F90" s="118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  <c r="BU90" s="117"/>
      <c r="BV90" s="117"/>
      <c r="BW90" s="117"/>
      <c r="BX90" s="189"/>
      <c r="BY90" s="189"/>
      <c r="BZ90" s="189"/>
      <c r="CA90" s="189"/>
      <c r="CB90" s="189"/>
      <c r="CC90" s="189"/>
    </row>
    <row r="91" spans="1:81" x14ac:dyDescent="0.25">
      <c r="B91" s="117"/>
      <c r="C91" s="118"/>
      <c r="D91" s="118"/>
      <c r="E91" s="118"/>
      <c r="F91" s="118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89"/>
      <c r="BY91" s="189"/>
      <c r="BZ91" s="189"/>
      <c r="CA91" s="189"/>
      <c r="CB91" s="189"/>
      <c r="CC91" s="189"/>
    </row>
    <row r="92" spans="1:81" x14ac:dyDescent="0.25">
      <c r="B92" s="117"/>
      <c r="C92" s="118"/>
      <c r="D92" s="118"/>
      <c r="E92" s="118"/>
      <c r="F92" s="118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89"/>
      <c r="BY92" s="189"/>
      <c r="BZ92" s="189"/>
      <c r="CA92" s="189"/>
      <c r="CB92" s="189"/>
      <c r="CC92" s="189"/>
    </row>
    <row r="93" spans="1:81" x14ac:dyDescent="0.25">
      <c r="B93" s="117"/>
      <c r="C93" s="118"/>
      <c r="D93" s="118"/>
      <c r="E93" s="118"/>
      <c r="F93" s="118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  <c r="BH93" s="117"/>
      <c r="BI93" s="117"/>
      <c r="BJ93" s="117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89"/>
      <c r="BY93" s="189"/>
      <c r="BZ93" s="189"/>
      <c r="CA93" s="189"/>
      <c r="CB93" s="189"/>
      <c r="CC93" s="189"/>
    </row>
    <row r="94" spans="1:81" x14ac:dyDescent="0.25">
      <c r="B94" s="117"/>
      <c r="C94" s="118"/>
      <c r="D94" s="118"/>
      <c r="E94" s="118"/>
      <c r="F94" s="118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89"/>
      <c r="BY94" s="189"/>
      <c r="BZ94" s="189"/>
      <c r="CA94" s="189"/>
      <c r="CB94" s="189"/>
      <c r="CC94" s="189"/>
    </row>
    <row r="95" spans="1:81" x14ac:dyDescent="0.25">
      <c r="B95" s="117"/>
      <c r="C95" s="118"/>
      <c r="D95" s="118"/>
      <c r="E95" s="118"/>
      <c r="F95" s="118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7"/>
      <c r="AO95" s="117"/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  <c r="BH95" s="117"/>
      <c r="BI95" s="117"/>
      <c r="BJ95" s="117"/>
      <c r="BK95" s="117"/>
      <c r="BL95" s="117"/>
      <c r="BM95" s="117"/>
      <c r="BN95" s="117"/>
      <c r="BO95" s="117"/>
      <c r="BP95" s="117"/>
      <c r="BQ95" s="117"/>
      <c r="BR95" s="117"/>
      <c r="BS95" s="117"/>
      <c r="BT95" s="117"/>
      <c r="BU95" s="117"/>
      <c r="BV95" s="117"/>
      <c r="BW95" s="117"/>
      <c r="BX95" s="189"/>
      <c r="BY95" s="189"/>
      <c r="BZ95" s="189"/>
      <c r="CA95" s="189"/>
      <c r="CB95" s="189"/>
      <c r="CC95" s="189"/>
    </row>
    <row r="96" spans="1:81" x14ac:dyDescent="0.25">
      <c r="B96" s="117"/>
      <c r="C96" s="118"/>
      <c r="D96" s="118"/>
      <c r="E96" s="118"/>
      <c r="F96" s="118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  <c r="BH96" s="117"/>
      <c r="BI96" s="117"/>
      <c r="BJ96" s="117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89"/>
      <c r="BY96" s="189"/>
      <c r="BZ96" s="189"/>
      <c r="CA96" s="189"/>
      <c r="CB96" s="189"/>
      <c r="CC96" s="189"/>
    </row>
    <row r="97" spans="2:81" x14ac:dyDescent="0.25">
      <c r="B97" s="117"/>
      <c r="C97" s="118"/>
      <c r="D97" s="118"/>
      <c r="E97" s="118"/>
      <c r="F97" s="118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7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  <c r="BH97" s="117"/>
      <c r="BI97" s="117"/>
      <c r="BJ97" s="117"/>
      <c r="BK97" s="117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89"/>
      <c r="BY97" s="189"/>
      <c r="BZ97" s="189"/>
      <c r="CA97" s="189"/>
      <c r="CB97" s="189"/>
      <c r="CC97" s="189"/>
    </row>
    <row r="98" spans="2:81" x14ac:dyDescent="0.25">
      <c r="B98" s="117"/>
      <c r="C98" s="118"/>
      <c r="D98" s="118"/>
      <c r="E98" s="118"/>
      <c r="F98" s="118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117"/>
      <c r="BF98" s="117"/>
      <c r="BG98" s="117"/>
      <c r="BH98" s="117"/>
      <c r="BI98" s="117"/>
      <c r="BJ98" s="117"/>
      <c r="BK98" s="117"/>
      <c r="BL98" s="117"/>
      <c r="BM98" s="117"/>
      <c r="BN98" s="1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89"/>
      <c r="BY98" s="189"/>
      <c r="BZ98" s="189"/>
      <c r="CA98" s="189"/>
      <c r="CB98" s="189"/>
      <c r="CC98" s="189"/>
    </row>
    <row r="99" spans="2:81" x14ac:dyDescent="0.25">
      <c r="B99" s="117"/>
      <c r="C99" s="118"/>
      <c r="D99" s="118"/>
      <c r="E99" s="118"/>
      <c r="F99" s="118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89"/>
      <c r="BY99" s="189"/>
      <c r="BZ99" s="189"/>
      <c r="CA99" s="189"/>
      <c r="CB99" s="189"/>
      <c r="CC99" s="189"/>
    </row>
    <row r="100" spans="2:81" x14ac:dyDescent="0.25">
      <c r="B100" s="117"/>
      <c r="C100" s="118"/>
      <c r="D100" s="118"/>
      <c r="E100" s="118"/>
      <c r="F100" s="118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89"/>
      <c r="BY100" s="189"/>
      <c r="BZ100" s="189"/>
      <c r="CA100" s="189"/>
      <c r="CB100" s="189"/>
      <c r="CC100" s="189"/>
    </row>
    <row r="101" spans="2:81" x14ac:dyDescent="0.25">
      <c r="B101" s="117"/>
      <c r="C101" s="118"/>
      <c r="D101" s="118"/>
      <c r="E101" s="118"/>
      <c r="F101" s="118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7"/>
      <c r="BK101" s="117"/>
      <c r="BL101" s="117"/>
      <c r="BM101" s="117"/>
      <c r="BN101" s="117"/>
      <c r="BO101" s="117"/>
      <c r="BP101" s="117"/>
      <c r="BQ101" s="117"/>
      <c r="BR101" s="117"/>
      <c r="BS101" s="117"/>
      <c r="BT101" s="117"/>
      <c r="BU101" s="117"/>
      <c r="BV101" s="117"/>
      <c r="BW101" s="117"/>
      <c r="BX101" s="189"/>
      <c r="BY101" s="189"/>
      <c r="BZ101" s="189"/>
      <c r="CA101" s="189"/>
      <c r="CB101" s="189"/>
      <c r="CC101" s="189"/>
    </row>
    <row r="102" spans="2:81" x14ac:dyDescent="0.25">
      <c r="B102" s="117"/>
      <c r="C102" s="118"/>
      <c r="D102" s="118"/>
      <c r="E102" s="118"/>
      <c r="F102" s="118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89"/>
      <c r="BY102" s="189"/>
      <c r="BZ102" s="189"/>
      <c r="CA102" s="189"/>
      <c r="CB102" s="189"/>
      <c r="CC102" s="189"/>
    </row>
    <row r="103" spans="2:81" x14ac:dyDescent="0.25">
      <c r="B103" s="117"/>
      <c r="C103" s="118"/>
      <c r="D103" s="118"/>
      <c r="E103" s="118"/>
      <c r="F103" s="118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89"/>
      <c r="BY103" s="189"/>
      <c r="BZ103" s="189"/>
      <c r="CA103" s="189"/>
      <c r="CB103" s="189"/>
      <c r="CC103" s="189"/>
    </row>
    <row r="104" spans="2:81" x14ac:dyDescent="0.25">
      <c r="B104" s="117"/>
      <c r="C104" s="118"/>
      <c r="D104" s="118"/>
      <c r="E104" s="118"/>
      <c r="F104" s="118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89"/>
      <c r="BY104" s="189"/>
      <c r="BZ104" s="189"/>
      <c r="CA104" s="189"/>
      <c r="CB104" s="189"/>
      <c r="CC104" s="189"/>
    </row>
    <row r="105" spans="2:81" x14ac:dyDescent="0.25">
      <c r="B105" s="117"/>
      <c r="C105" s="118"/>
      <c r="D105" s="118"/>
      <c r="E105" s="118"/>
      <c r="F105" s="118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89"/>
      <c r="BY105" s="189"/>
      <c r="BZ105" s="189"/>
      <c r="CA105" s="189"/>
      <c r="CB105" s="189"/>
      <c r="CC105" s="189"/>
    </row>
    <row r="106" spans="2:81" x14ac:dyDescent="0.25">
      <c r="B106" s="117"/>
      <c r="C106" s="118"/>
      <c r="D106" s="118"/>
      <c r="E106" s="118"/>
      <c r="F106" s="118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89"/>
      <c r="BY106" s="189"/>
      <c r="BZ106" s="189"/>
      <c r="CA106" s="189"/>
      <c r="CB106" s="189"/>
      <c r="CC106" s="189"/>
    </row>
    <row r="107" spans="2:81" x14ac:dyDescent="0.25">
      <c r="B107" s="117"/>
      <c r="C107" s="118"/>
      <c r="D107" s="118"/>
      <c r="E107" s="118"/>
      <c r="F107" s="118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89"/>
      <c r="BY107" s="189"/>
      <c r="BZ107" s="189"/>
      <c r="CA107" s="189"/>
      <c r="CB107" s="189"/>
      <c r="CC107" s="189"/>
    </row>
    <row r="108" spans="2:81" x14ac:dyDescent="0.25">
      <c r="B108" s="117"/>
      <c r="C108" s="118"/>
      <c r="D108" s="118"/>
      <c r="E108" s="118"/>
      <c r="F108" s="118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89"/>
      <c r="BY108" s="189"/>
      <c r="BZ108" s="189"/>
      <c r="CA108" s="189"/>
      <c r="CB108" s="189"/>
      <c r="CC108" s="189"/>
    </row>
    <row r="109" spans="2:81" x14ac:dyDescent="0.25">
      <c r="B109" s="117"/>
      <c r="C109" s="118"/>
      <c r="D109" s="118"/>
      <c r="E109" s="118"/>
      <c r="F109" s="118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89"/>
      <c r="BY109" s="189"/>
      <c r="BZ109" s="189"/>
      <c r="CA109" s="189"/>
      <c r="CB109" s="189"/>
      <c r="CC109" s="189"/>
    </row>
    <row r="110" spans="2:81" x14ac:dyDescent="0.25">
      <c r="B110" s="117"/>
      <c r="C110" s="118"/>
      <c r="D110" s="118"/>
      <c r="E110" s="118"/>
      <c r="F110" s="118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89"/>
      <c r="BY110" s="189"/>
      <c r="BZ110" s="189"/>
      <c r="CA110" s="189"/>
      <c r="CB110" s="189"/>
      <c r="CC110" s="189"/>
    </row>
    <row r="111" spans="2:81" x14ac:dyDescent="0.25">
      <c r="B111" s="117"/>
      <c r="C111" s="118"/>
      <c r="D111" s="118"/>
      <c r="E111" s="118"/>
      <c r="F111" s="118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89"/>
      <c r="BY111" s="189"/>
      <c r="BZ111" s="189"/>
      <c r="CA111" s="189"/>
      <c r="CB111" s="189"/>
      <c r="CC111" s="189"/>
    </row>
    <row r="112" spans="2:81" x14ac:dyDescent="0.25">
      <c r="B112" s="117"/>
      <c r="C112" s="118"/>
      <c r="D112" s="118"/>
      <c r="E112" s="118"/>
      <c r="F112" s="118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89"/>
      <c r="BY112" s="189"/>
      <c r="BZ112" s="189"/>
      <c r="CA112" s="189"/>
      <c r="CB112" s="189"/>
      <c r="CC112" s="189"/>
    </row>
    <row r="113" spans="2:81" x14ac:dyDescent="0.25">
      <c r="B113" s="117"/>
      <c r="C113" s="118"/>
      <c r="D113" s="118"/>
      <c r="E113" s="118"/>
      <c r="F113" s="118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89"/>
      <c r="BY113" s="189"/>
      <c r="BZ113" s="189"/>
      <c r="CA113" s="189"/>
      <c r="CB113" s="189"/>
      <c r="CC113" s="189"/>
    </row>
    <row r="114" spans="2:81" x14ac:dyDescent="0.25">
      <c r="B114" s="117"/>
      <c r="C114" s="118"/>
      <c r="D114" s="118"/>
      <c r="E114" s="118"/>
      <c r="F114" s="118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7"/>
      <c r="BJ114" s="117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89"/>
      <c r="BY114" s="189"/>
      <c r="BZ114" s="189"/>
      <c r="CA114" s="189"/>
      <c r="CB114" s="189"/>
      <c r="CC114" s="189"/>
    </row>
    <row r="115" spans="2:81" x14ac:dyDescent="0.25">
      <c r="B115" s="117"/>
      <c r="C115" s="118"/>
      <c r="D115" s="118"/>
      <c r="E115" s="118"/>
      <c r="F115" s="118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89"/>
      <c r="BY115" s="189"/>
      <c r="BZ115" s="189"/>
      <c r="CA115" s="189"/>
      <c r="CB115" s="189"/>
      <c r="CC115" s="189"/>
    </row>
    <row r="116" spans="2:81" x14ac:dyDescent="0.25">
      <c r="B116" s="117"/>
      <c r="C116" s="118"/>
      <c r="D116" s="118"/>
      <c r="E116" s="118"/>
      <c r="F116" s="118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/>
      <c r="BF116" s="117"/>
      <c r="BG116" s="117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89"/>
      <c r="BY116" s="189"/>
      <c r="BZ116" s="189"/>
      <c r="CA116" s="189"/>
      <c r="CB116" s="189"/>
      <c r="CC116" s="189"/>
    </row>
    <row r="117" spans="2:81" x14ac:dyDescent="0.25">
      <c r="B117" s="117"/>
      <c r="C117" s="118"/>
      <c r="D117" s="118"/>
      <c r="E117" s="118"/>
      <c r="F117" s="118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117"/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  <c r="BH117" s="117"/>
      <c r="BI117" s="117"/>
      <c r="BJ117" s="117"/>
      <c r="BK117" s="117"/>
      <c r="BL117" s="117"/>
      <c r="BM117" s="117"/>
      <c r="BN117" s="117"/>
      <c r="BO117" s="117"/>
      <c r="BP117" s="117"/>
      <c r="BQ117" s="117"/>
      <c r="BR117" s="117"/>
      <c r="BS117" s="117"/>
      <c r="BT117" s="117"/>
      <c r="BU117" s="117"/>
      <c r="BV117" s="117"/>
      <c r="BW117" s="117"/>
      <c r="BX117" s="189"/>
      <c r="BY117" s="189"/>
      <c r="BZ117" s="189"/>
      <c r="CA117" s="189"/>
      <c r="CB117" s="189"/>
      <c r="CC117" s="189"/>
    </row>
    <row r="118" spans="2:81" x14ac:dyDescent="0.25">
      <c r="B118" s="117"/>
      <c r="C118" s="118"/>
      <c r="D118" s="118"/>
      <c r="E118" s="118"/>
      <c r="F118" s="118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89"/>
      <c r="BY118" s="189"/>
      <c r="BZ118" s="189"/>
      <c r="CA118" s="189"/>
      <c r="CB118" s="189"/>
      <c r="CC118" s="189"/>
    </row>
    <row r="119" spans="2:81" x14ac:dyDescent="0.25">
      <c r="B119" s="117"/>
      <c r="C119" s="118"/>
      <c r="D119" s="118"/>
      <c r="E119" s="118"/>
      <c r="F119" s="118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89"/>
      <c r="BY119" s="189"/>
      <c r="BZ119" s="189"/>
      <c r="CA119" s="189"/>
      <c r="CB119" s="189"/>
      <c r="CC119" s="189"/>
    </row>
    <row r="120" spans="2:81" x14ac:dyDescent="0.25">
      <c r="B120" s="117"/>
      <c r="C120" s="118"/>
      <c r="D120" s="118"/>
      <c r="E120" s="118"/>
      <c r="F120" s="118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  <c r="BD120" s="117"/>
      <c r="BE120" s="117"/>
      <c r="BF120" s="117"/>
      <c r="BG120" s="117"/>
      <c r="BH120" s="117"/>
      <c r="BI120" s="117"/>
      <c r="BJ120" s="117"/>
      <c r="BK120" s="117"/>
      <c r="BL120" s="117"/>
      <c r="BM120" s="117"/>
      <c r="BN120" s="117"/>
      <c r="BO120" s="117"/>
      <c r="BP120" s="117"/>
      <c r="BQ120" s="117"/>
      <c r="BR120" s="117"/>
      <c r="BS120" s="117"/>
      <c r="BT120" s="117"/>
      <c r="BU120" s="117"/>
      <c r="BV120" s="117"/>
      <c r="BW120" s="117"/>
      <c r="BX120" s="189"/>
      <c r="BY120" s="189"/>
      <c r="BZ120" s="189"/>
      <c r="CA120" s="189"/>
      <c r="CB120" s="189"/>
      <c r="CC120" s="189"/>
    </row>
    <row r="121" spans="2:81" x14ac:dyDescent="0.25">
      <c r="B121" s="117"/>
      <c r="C121" s="118"/>
      <c r="D121" s="118"/>
      <c r="E121" s="118"/>
      <c r="F121" s="118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  <c r="BB121" s="117"/>
      <c r="BC121" s="117"/>
      <c r="BD121" s="117"/>
      <c r="BE121" s="117"/>
      <c r="BF121" s="117"/>
      <c r="BG121" s="117"/>
      <c r="BH121" s="117"/>
      <c r="BI121" s="117"/>
      <c r="BJ121" s="117"/>
      <c r="BK121" s="117"/>
      <c r="BL121" s="117"/>
      <c r="BM121" s="117"/>
      <c r="BN121" s="117"/>
      <c r="BO121" s="117"/>
      <c r="BP121" s="117"/>
      <c r="BQ121" s="117"/>
      <c r="BR121" s="117"/>
      <c r="BS121" s="117"/>
      <c r="BT121" s="117"/>
      <c r="BU121" s="117"/>
      <c r="BV121" s="117"/>
      <c r="BW121" s="117"/>
      <c r="BX121" s="189"/>
      <c r="BY121" s="189"/>
      <c r="BZ121" s="189"/>
      <c r="CA121" s="189"/>
      <c r="CB121" s="189"/>
      <c r="CC121" s="189"/>
    </row>
    <row r="122" spans="2:81" x14ac:dyDescent="0.25">
      <c r="B122" s="117"/>
      <c r="C122" s="118"/>
      <c r="D122" s="118"/>
      <c r="E122" s="118"/>
      <c r="F122" s="118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  <c r="BB122" s="117"/>
      <c r="BC122" s="117"/>
      <c r="BD122" s="117"/>
      <c r="BE122" s="117"/>
      <c r="BF122" s="117"/>
      <c r="BG122" s="117"/>
      <c r="BH122" s="117"/>
      <c r="BI122" s="117"/>
      <c r="BJ122" s="117"/>
      <c r="BK122" s="117"/>
      <c r="BL122" s="117"/>
      <c r="BM122" s="117"/>
      <c r="BN122" s="117"/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89"/>
      <c r="BY122" s="189"/>
      <c r="BZ122" s="189"/>
      <c r="CA122" s="189"/>
      <c r="CB122" s="189"/>
      <c r="CC122" s="189"/>
    </row>
    <row r="123" spans="2:81" x14ac:dyDescent="0.25">
      <c r="B123" s="117"/>
      <c r="C123" s="118"/>
      <c r="D123" s="118"/>
      <c r="E123" s="118"/>
      <c r="F123" s="118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89"/>
      <c r="BY123" s="189"/>
      <c r="BZ123" s="189"/>
      <c r="CA123" s="189"/>
      <c r="CB123" s="189"/>
      <c r="CC123" s="189"/>
    </row>
    <row r="124" spans="2:81" x14ac:dyDescent="0.25">
      <c r="B124" s="117"/>
      <c r="C124" s="118"/>
      <c r="D124" s="118"/>
      <c r="E124" s="118"/>
      <c r="F124" s="118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  <c r="AK124" s="117"/>
      <c r="AL124" s="117"/>
      <c r="AM124" s="117"/>
      <c r="AN124" s="117"/>
      <c r="AO124" s="117"/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117"/>
      <c r="BB124" s="117"/>
      <c r="BC124" s="117"/>
      <c r="BD124" s="117"/>
      <c r="BE124" s="117"/>
      <c r="BF124" s="117"/>
      <c r="BG124" s="117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89"/>
      <c r="BY124" s="189"/>
      <c r="BZ124" s="189"/>
      <c r="CA124" s="189"/>
      <c r="CB124" s="189"/>
      <c r="CC124" s="189"/>
    </row>
    <row r="125" spans="2:81" x14ac:dyDescent="0.25">
      <c r="B125" s="117"/>
      <c r="C125" s="118"/>
      <c r="D125" s="118"/>
      <c r="E125" s="118"/>
      <c r="F125" s="118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117"/>
      <c r="AL125" s="117"/>
      <c r="AM125" s="117"/>
      <c r="AN125" s="117"/>
      <c r="AO125" s="117"/>
      <c r="AP125" s="117"/>
      <c r="AQ125" s="117"/>
      <c r="AR125" s="117"/>
      <c r="AS125" s="117"/>
      <c r="AT125" s="117"/>
      <c r="AU125" s="117"/>
      <c r="AV125" s="117"/>
      <c r="AW125" s="117"/>
      <c r="AX125" s="117"/>
      <c r="AY125" s="117"/>
      <c r="AZ125" s="117"/>
      <c r="BA125" s="117"/>
      <c r="BB125" s="117"/>
      <c r="BC125" s="117"/>
      <c r="BD125" s="117"/>
      <c r="BE125" s="117"/>
      <c r="BF125" s="117"/>
      <c r="BG125" s="117"/>
      <c r="BH125" s="117"/>
      <c r="BI125" s="117"/>
      <c r="BJ125" s="117"/>
      <c r="BK125" s="117"/>
      <c r="BL125" s="117"/>
      <c r="BM125" s="117"/>
      <c r="BN125" s="117"/>
      <c r="BO125" s="117"/>
      <c r="BP125" s="117"/>
      <c r="BQ125" s="117"/>
      <c r="BR125" s="117"/>
      <c r="BS125" s="117"/>
      <c r="BT125" s="117"/>
      <c r="BU125" s="117"/>
      <c r="BV125" s="117"/>
      <c r="BW125" s="117"/>
      <c r="BX125" s="189"/>
      <c r="BY125" s="189"/>
      <c r="BZ125" s="189"/>
      <c r="CA125" s="189"/>
      <c r="CB125" s="189"/>
      <c r="CC125" s="189"/>
    </row>
    <row r="126" spans="2:81" x14ac:dyDescent="0.25">
      <c r="B126" s="117"/>
      <c r="C126" s="118"/>
      <c r="D126" s="118"/>
      <c r="E126" s="118"/>
      <c r="F126" s="118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89"/>
      <c r="BY126" s="189"/>
      <c r="BZ126" s="189"/>
      <c r="CA126" s="189"/>
      <c r="CB126" s="189"/>
      <c r="CC126" s="189"/>
    </row>
    <row r="127" spans="2:81" x14ac:dyDescent="0.25">
      <c r="B127" s="117"/>
      <c r="C127" s="118"/>
      <c r="D127" s="118"/>
      <c r="E127" s="118"/>
      <c r="F127" s="118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7"/>
      <c r="BC127" s="117"/>
      <c r="BD127" s="117"/>
      <c r="BE127" s="117"/>
      <c r="BF127" s="117"/>
      <c r="BG127" s="117"/>
      <c r="BH127" s="117"/>
      <c r="BI127" s="117"/>
      <c r="BJ127" s="117"/>
      <c r="BK127" s="117"/>
      <c r="BL127" s="117"/>
      <c r="BM127" s="117"/>
      <c r="BN127" s="117"/>
      <c r="BO127" s="117"/>
      <c r="BP127" s="117"/>
      <c r="BQ127" s="117"/>
      <c r="BR127" s="117"/>
      <c r="BS127" s="117"/>
      <c r="BT127" s="117"/>
      <c r="BU127" s="117"/>
      <c r="BV127" s="117"/>
      <c r="BW127" s="117"/>
      <c r="BX127" s="189"/>
      <c r="BY127" s="189"/>
      <c r="BZ127" s="189"/>
      <c r="CA127" s="189"/>
      <c r="CB127" s="189"/>
      <c r="CC127" s="189"/>
    </row>
    <row r="128" spans="2:81" x14ac:dyDescent="0.25">
      <c r="B128" s="117"/>
      <c r="C128" s="118"/>
      <c r="D128" s="118"/>
      <c r="E128" s="118"/>
      <c r="F128" s="118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  <c r="AZ128" s="117"/>
      <c r="BA128" s="117"/>
      <c r="BB128" s="117"/>
      <c r="BC128" s="117"/>
      <c r="BD128" s="117"/>
      <c r="BE128" s="117"/>
      <c r="BF128" s="117"/>
      <c r="BG128" s="117"/>
      <c r="BH128" s="117"/>
      <c r="BI128" s="117"/>
      <c r="BJ128" s="117"/>
      <c r="BK128" s="117"/>
      <c r="BL128" s="117"/>
      <c r="BM128" s="117"/>
      <c r="BN128" s="117"/>
      <c r="BO128" s="117"/>
      <c r="BP128" s="117"/>
      <c r="BQ128" s="117"/>
      <c r="BR128" s="117"/>
      <c r="BS128" s="117"/>
      <c r="BT128" s="117"/>
      <c r="BU128" s="117"/>
      <c r="BV128" s="117"/>
      <c r="BW128" s="117"/>
      <c r="BX128" s="189"/>
      <c r="BY128" s="189"/>
      <c r="BZ128" s="189"/>
      <c r="CA128" s="189"/>
      <c r="CB128" s="189"/>
      <c r="CC128" s="189"/>
    </row>
    <row r="129" spans="2:81" x14ac:dyDescent="0.25">
      <c r="B129" s="117"/>
      <c r="C129" s="118"/>
      <c r="D129" s="118"/>
      <c r="E129" s="118"/>
      <c r="F129" s="118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  <c r="AZ129" s="117"/>
      <c r="BA129" s="117"/>
      <c r="BB129" s="117"/>
      <c r="BC129" s="117"/>
      <c r="BD129" s="117"/>
      <c r="BE129" s="117"/>
      <c r="BF129" s="117"/>
      <c r="BG129" s="117"/>
      <c r="BH129" s="117"/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7"/>
      <c r="BU129" s="117"/>
      <c r="BV129" s="117"/>
      <c r="BW129" s="117"/>
      <c r="BX129" s="189"/>
      <c r="BY129" s="189"/>
      <c r="BZ129" s="189"/>
      <c r="CA129" s="189"/>
      <c r="CB129" s="189"/>
      <c r="CC129" s="189"/>
    </row>
    <row r="130" spans="2:81" x14ac:dyDescent="0.25">
      <c r="B130" s="117"/>
      <c r="C130" s="118"/>
      <c r="D130" s="118"/>
      <c r="E130" s="118"/>
      <c r="F130" s="118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17"/>
      <c r="AJ130" s="117"/>
      <c r="AK130" s="117"/>
      <c r="AL130" s="117"/>
      <c r="AM130" s="117"/>
      <c r="AN130" s="117"/>
      <c r="AO130" s="117"/>
      <c r="AP130" s="117"/>
      <c r="AQ130" s="117"/>
      <c r="AR130" s="117"/>
      <c r="AS130" s="117"/>
      <c r="AT130" s="117"/>
      <c r="AU130" s="117"/>
      <c r="AV130" s="117"/>
      <c r="AW130" s="117"/>
      <c r="AX130" s="117"/>
      <c r="AY130" s="117"/>
      <c r="AZ130" s="117"/>
      <c r="BA130" s="117"/>
      <c r="BB130" s="117"/>
      <c r="BC130" s="117"/>
      <c r="BD130" s="117"/>
      <c r="BE130" s="117"/>
      <c r="BF130" s="117"/>
      <c r="BG130" s="117"/>
      <c r="BH130" s="117"/>
      <c r="BI130" s="117"/>
      <c r="BJ130" s="117"/>
      <c r="BK130" s="117"/>
      <c r="BL130" s="117"/>
      <c r="BM130" s="117"/>
      <c r="BN130" s="117"/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89"/>
      <c r="BY130" s="189"/>
      <c r="BZ130" s="189"/>
      <c r="CA130" s="189"/>
      <c r="CB130" s="189"/>
      <c r="CC130" s="189"/>
    </row>
    <row r="131" spans="2:81" x14ac:dyDescent="0.25">
      <c r="B131" s="117"/>
      <c r="C131" s="118"/>
      <c r="D131" s="118"/>
      <c r="E131" s="118"/>
      <c r="F131" s="118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  <c r="BB131" s="117"/>
      <c r="BC131" s="117"/>
      <c r="BD131" s="117"/>
      <c r="BE131" s="117"/>
      <c r="BF131" s="117"/>
      <c r="BG131" s="117"/>
      <c r="BH131" s="117"/>
      <c r="BI131" s="117"/>
      <c r="BJ131" s="117"/>
      <c r="BK131" s="117"/>
      <c r="BL131" s="117"/>
      <c r="BM131" s="117"/>
      <c r="BN131" s="117"/>
      <c r="BO131" s="117"/>
      <c r="BP131" s="117"/>
      <c r="BQ131" s="117"/>
      <c r="BR131" s="117"/>
      <c r="BS131" s="117"/>
      <c r="BT131" s="117"/>
      <c r="BU131" s="117"/>
      <c r="BV131" s="117"/>
      <c r="BW131" s="117"/>
      <c r="BX131" s="189"/>
      <c r="BY131" s="189"/>
      <c r="BZ131" s="189"/>
      <c r="CA131" s="189"/>
      <c r="CB131" s="189"/>
      <c r="CC131" s="189"/>
    </row>
    <row r="132" spans="2:81" x14ac:dyDescent="0.25">
      <c r="B132" s="117"/>
      <c r="C132" s="118"/>
      <c r="D132" s="118"/>
      <c r="E132" s="118"/>
      <c r="F132" s="118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  <c r="AG132" s="117"/>
      <c r="AH132" s="117"/>
      <c r="AI132" s="117"/>
      <c r="AJ132" s="117"/>
      <c r="AK132" s="117"/>
      <c r="AL132" s="117"/>
      <c r="AM132" s="117"/>
      <c r="AN132" s="117"/>
      <c r="AO132" s="117"/>
      <c r="AP132" s="117"/>
      <c r="AQ132" s="117"/>
      <c r="AR132" s="117"/>
      <c r="AS132" s="117"/>
      <c r="AT132" s="117"/>
      <c r="AU132" s="117"/>
      <c r="AV132" s="117"/>
      <c r="AW132" s="117"/>
      <c r="AX132" s="117"/>
      <c r="AY132" s="117"/>
      <c r="AZ132" s="117"/>
      <c r="BA132" s="117"/>
      <c r="BB132" s="117"/>
      <c r="BC132" s="117"/>
      <c r="BD132" s="117"/>
      <c r="BE132" s="117"/>
      <c r="BF132" s="117"/>
      <c r="BG132" s="117"/>
      <c r="BH132" s="117"/>
      <c r="BI132" s="117"/>
      <c r="BJ132" s="117"/>
      <c r="BK132" s="117"/>
      <c r="BL132" s="117"/>
      <c r="BM132" s="117"/>
      <c r="BN132" s="117"/>
      <c r="BO132" s="117"/>
      <c r="BP132" s="117"/>
      <c r="BQ132" s="117"/>
      <c r="BR132" s="117"/>
      <c r="BS132" s="117"/>
      <c r="BT132" s="117"/>
      <c r="BU132" s="117"/>
      <c r="BV132" s="117"/>
      <c r="BW132" s="117"/>
      <c r="BX132" s="189"/>
      <c r="BY132" s="189"/>
      <c r="BZ132" s="189"/>
      <c r="CA132" s="189"/>
      <c r="CB132" s="189"/>
      <c r="CC132" s="189"/>
    </row>
    <row r="133" spans="2:81" x14ac:dyDescent="0.25">
      <c r="B133" s="117"/>
      <c r="C133" s="118"/>
      <c r="D133" s="118"/>
      <c r="E133" s="118"/>
      <c r="F133" s="118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17"/>
      <c r="AJ133" s="117"/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117"/>
      <c r="AZ133" s="117"/>
      <c r="BA133" s="117"/>
      <c r="BB133" s="117"/>
      <c r="BC133" s="117"/>
      <c r="BD133" s="117"/>
      <c r="BE133" s="117"/>
      <c r="BF133" s="117"/>
      <c r="BG133" s="117"/>
      <c r="BH133" s="117"/>
      <c r="BI133" s="117"/>
      <c r="BJ133" s="117"/>
      <c r="BK133" s="117"/>
      <c r="BL133" s="117"/>
      <c r="BM133" s="117"/>
      <c r="BN133" s="117"/>
      <c r="BO133" s="117"/>
      <c r="BP133" s="117"/>
      <c r="BQ133" s="117"/>
      <c r="BR133" s="117"/>
      <c r="BS133" s="117"/>
      <c r="BT133" s="117"/>
      <c r="BU133" s="117"/>
      <c r="BV133" s="117"/>
      <c r="BW133" s="117"/>
      <c r="BX133" s="189"/>
      <c r="BY133" s="189"/>
      <c r="BZ133" s="189"/>
      <c r="CA133" s="189"/>
      <c r="CB133" s="189"/>
      <c r="CC133" s="189"/>
    </row>
    <row r="134" spans="2:81" x14ac:dyDescent="0.25">
      <c r="B134" s="117"/>
      <c r="C134" s="118"/>
      <c r="D134" s="118"/>
      <c r="E134" s="118"/>
      <c r="F134" s="118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17"/>
      <c r="AJ134" s="117"/>
      <c r="AK134" s="117"/>
      <c r="AL134" s="117"/>
      <c r="AM134" s="117"/>
      <c r="AN134" s="117"/>
      <c r="AO134" s="117"/>
      <c r="AP134" s="117"/>
      <c r="AQ134" s="117"/>
      <c r="AR134" s="117"/>
      <c r="AS134" s="117"/>
      <c r="AT134" s="117"/>
      <c r="AU134" s="117"/>
      <c r="AV134" s="117"/>
      <c r="AW134" s="117"/>
      <c r="AX134" s="117"/>
      <c r="AY134" s="117"/>
      <c r="AZ134" s="117"/>
      <c r="BA134" s="117"/>
      <c r="BB134" s="117"/>
      <c r="BC134" s="117"/>
      <c r="BD134" s="117"/>
      <c r="BE134" s="117"/>
      <c r="BF134" s="117"/>
      <c r="BG134" s="117"/>
      <c r="BH134" s="117"/>
      <c r="BI134" s="117"/>
      <c r="BJ134" s="117"/>
      <c r="BK134" s="117"/>
      <c r="BL134" s="117"/>
      <c r="BM134" s="117"/>
      <c r="BN134" s="117"/>
      <c r="BO134" s="117"/>
      <c r="BP134" s="117"/>
      <c r="BQ134" s="117"/>
      <c r="BR134" s="117"/>
      <c r="BS134" s="117"/>
      <c r="BT134" s="117"/>
      <c r="BU134" s="117"/>
      <c r="BV134" s="117"/>
      <c r="BW134" s="117"/>
      <c r="BX134" s="189"/>
      <c r="BY134" s="189"/>
      <c r="BZ134" s="189"/>
      <c r="CA134" s="189"/>
      <c r="CB134" s="189"/>
      <c r="CC134" s="189"/>
    </row>
    <row r="135" spans="2:81" x14ac:dyDescent="0.25">
      <c r="B135" s="117"/>
      <c r="C135" s="118"/>
      <c r="D135" s="118"/>
      <c r="E135" s="118"/>
      <c r="F135" s="118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/>
      <c r="AZ135" s="117"/>
      <c r="BA135" s="117"/>
      <c r="BB135" s="117"/>
      <c r="BC135" s="117"/>
      <c r="BD135" s="117"/>
      <c r="BE135" s="117"/>
      <c r="BF135" s="117"/>
      <c r="BG135" s="117"/>
      <c r="BH135" s="117"/>
      <c r="BI135" s="117"/>
      <c r="BJ135" s="117"/>
      <c r="BK135" s="117"/>
      <c r="BL135" s="117"/>
      <c r="BM135" s="117"/>
      <c r="BN135" s="117"/>
      <c r="BO135" s="117"/>
      <c r="BP135" s="117"/>
      <c r="BQ135" s="117"/>
      <c r="BR135" s="117"/>
      <c r="BS135" s="117"/>
      <c r="BT135" s="117"/>
      <c r="BU135" s="117"/>
      <c r="BV135" s="117"/>
      <c r="BW135" s="117"/>
      <c r="BX135" s="189"/>
      <c r="BY135" s="189"/>
      <c r="BZ135" s="189"/>
      <c r="CA135" s="189"/>
      <c r="CB135" s="189"/>
      <c r="CC135" s="189"/>
    </row>
    <row r="136" spans="2:81" x14ac:dyDescent="0.25">
      <c r="B136" s="117"/>
      <c r="C136" s="118"/>
      <c r="D136" s="118"/>
      <c r="E136" s="118"/>
      <c r="F136" s="118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89"/>
      <c r="BY136" s="189"/>
      <c r="BZ136" s="189"/>
      <c r="CA136" s="189"/>
      <c r="CB136" s="189"/>
      <c r="CC136" s="189"/>
    </row>
    <row r="137" spans="2:81" x14ac:dyDescent="0.25">
      <c r="B137" s="117"/>
      <c r="C137" s="118"/>
      <c r="D137" s="118"/>
      <c r="E137" s="118"/>
      <c r="F137" s="118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89"/>
      <c r="BY137" s="189"/>
      <c r="BZ137" s="189"/>
      <c r="CA137" s="189"/>
      <c r="CB137" s="189"/>
      <c r="CC137" s="189"/>
    </row>
    <row r="138" spans="2:81" x14ac:dyDescent="0.25">
      <c r="B138" s="117"/>
      <c r="C138" s="118"/>
      <c r="D138" s="118"/>
      <c r="E138" s="118"/>
      <c r="F138" s="118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117"/>
      <c r="AJ138" s="117"/>
      <c r="AK138" s="117"/>
      <c r="AL138" s="117"/>
      <c r="AM138" s="117"/>
      <c r="AN138" s="117"/>
      <c r="AO138" s="117"/>
      <c r="AP138" s="117"/>
      <c r="AQ138" s="117"/>
      <c r="AR138" s="117"/>
      <c r="AS138" s="117"/>
      <c r="AT138" s="117"/>
      <c r="AU138" s="117"/>
      <c r="AV138" s="117"/>
      <c r="AW138" s="117"/>
      <c r="AX138" s="117"/>
      <c r="AY138" s="117"/>
      <c r="AZ138" s="117"/>
      <c r="BA138" s="117"/>
      <c r="BB138" s="117"/>
      <c r="BC138" s="117"/>
      <c r="BD138" s="117"/>
      <c r="BE138" s="117"/>
      <c r="BF138" s="117"/>
      <c r="BG138" s="117"/>
      <c r="BH138" s="117"/>
      <c r="BI138" s="117"/>
      <c r="BJ138" s="117"/>
      <c r="BK138" s="117"/>
      <c r="BL138" s="117"/>
      <c r="BM138" s="117"/>
      <c r="BN138" s="117"/>
      <c r="BO138" s="117"/>
      <c r="BP138" s="117"/>
      <c r="BQ138" s="117"/>
      <c r="BR138" s="117"/>
      <c r="BS138" s="117"/>
      <c r="BT138" s="117"/>
      <c r="BU138" s="117"/>
      <c r="BV138" s="117"/>
      <c r="BW138" s="117"/>
      <c r="BX138" s="189"/>
      <c r="BY138" s="189"/>
      <c r="BZ138" s="189"/>
      <c r="CA138" s="189"/>
      <c r="CB138" s="189"/>
      <c r="CC138" s="189"/>
    </row>
    <row r="139" spans="2:81" x14ac:dyDescent="0.25">
      <c r="B139" s="117"/>
      <c r="C139" s="118"/>
      <c r="D139" s="118"/>
      <c r="E139" s="118"/>
      <c r="F139" s="118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  <c r="BD139" s="117"/>
      <c r="BE139" s="117"/>
      <c r="BF139" s="117"/>
      <c r="BG139" s="117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7"/>
      <c r="BW139" s="117"/>
      <c r="BX139" s="189"/>
      <c r="BY139" s="189"/>
      <c r="BZ139" s="189"/>
      <c r="CA139" s="189"/>
      <c r="CB139" s="189"/>
      <c r="CC139" s="189"/>
    </row>
    <row r="140" spans="2:81" x14ac:dyDescent="0.25">
      <c r="B140" s="117"/>
      <c r="C140" s="118"/>
      <c r="D140" s="118"/>
      <c r="E140" s="118"/>
      <c r="F140" s="118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  <c r="AK140" s="117"/>
      <c r="AL140" s="117"/>
      <c r="AM140" s="117"/>
      <c r="AN140" s="117"/>
      <c r="AO140" s="117"/>
      <c r="AP140" s="117"/>
      <c r="AQ140" s="117"/>
      <c r="AR140" s="117"/>
      <c r="AS140" s="117"/>
      <c r="AT140" s="117"/>
      <c r="AU140" s="117"/>
      <c r="AV140" s="117"/>
      <c r="AW140" s="117"/>
      <c r="AX140" s="117"/>
      <c r="AY140" s="117"/>
      <c r="AZ140" s="117"/>
      <c r="BA140" s="117"/>
      <c r="BB140" s="117"/>
      <c r="BC140" s="117"/>
      <c r="BD140" s="117"/>
      <c r="BE140" s="117"/>
      <c r="BF140" s="117"/>
      <c r="BG140" s="117"/>
      <c r="BH140" s="117"/>
      <c r="BI140" s="117"/>
      <c r="BJ140" s="117"/>
      <c r="BK140" s="117"/>
      <c r="BL140" s="117"/>
      <c r="BM140" s="117"/>
      <c r="BN140" s="117"/>
      <c r="BO140" s="117"/>
      <c r="BP140" s="117"/>
      <c r="BQ140" s="117"/>
      <c r="BR140" s="117"/>
      <c r="BS140" s="117"/>
      <c r="BT140" s="117"/>
      <c r="BU140" s="117"/>
      <c r="BV140" s="117"/>
      <c r="BW140" s="117"/>
      <c r="BX140" s="189"/>
      <c r="BY140" s="189"/>
      <c r="BZ140" s="189"/>
      <c r="CA140" s="189"/>
      <c r="CB140" s="189"/>
      <c r="CC140" s="189"/>
    </row>
    <row r="141" spans="2:81" x14ac:dyDescent="0.25">
      <c r="B141" s="117"/>
      <c r="C141" s="118"/>
      <c r="D141" s="118"/>
      <c r="E141" s="118"/>
      <c r="F141" s="118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/>
      <c r="AP141" s="117"/>
      <c r="AQ141" s="117"/>
      <c r="AR141" s="117"/>
      <c r="AS141" s="117"/>
      <c r="AT141" s="117"/>
      <c r="AU141" s="117"/>
      <c r="AV141" s="117"/>
      <c r="AW141" s="117"/>
      <c r="AX141" s="117"/>
      <c r="AY141" s="117"/>
      <c r="AZ141" s="117"/>
      <c r="BA141" s="117"/>
      <c r="BB141" s="117"/>
      <c r="BC141" s="117"/>
      <c r="BD141" s="117"/>
      <c r="BE141" s="117"/>
      <c r="BF141" s="117"/>
      <c r="BG141" s="117"/>
      <c r="BH141" s="117"/>
      <c r="BI141" s="117"/>
      <c r="BJ141" s="117"/>
      <c r="BK141" s="117"/>
      <c r="BL141" s="117"/>
      <c r="BM141" s="117"/>
      <c r="BN141" s="117"/>
      <c r="BO141" s="117"/>
      <c r="BP141" s="117"/>
      <c r="BQ141" s="117"/>
      <c r="BR141" s="117"/>
      <c r="BS141" s="117"/>
      <c r="BT141" s="117"/>
      <c r="BU141" s="117"/>
      <c r="BV141" s="117"/>
      <c r="BW141" s="117"/>
      <c r="BX141" s="189"/>
      <c r="BY141" s="189"/>
      <c r="BZ141" s="189"/>
      <c r="CA141" s="189"/>
      <c r="CB141" s="189"/>
      <c r="CC141" s="189"/>
    </row>
    <row r="142" spans="2:81" x14ac:dyDescent="0.25">
      <c r="B142" s="117"/>
      <c r="C142" s="118"/>
      <c r="D142" s="118"/>
      <c r="E142" s="118"/>
      <c r="F142" s="118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17"/>
      <c r="AH142" s="117"/>
      <c r="AI142" s="117"/>
      <c r="AJ142" s="117"/>
      <c r="AK142" s="117"/>
      <c r="AL142" s="117"/>
      <c r="AM142" s="117"/>
      <c r="AN142" s="117"/>
      <c r="AO142" s="117"/>
      <c r="AP142" s="117"/>
      <c r="AQ142" s="117"/>
      <c r="AR142" s="117"/>
      <c r="AS142" s="117"/>
      <c r="AT142" s="117"/>
      <c r="AU142" s="117"/>
      <c r="AV142" s="117"/>
      <c r="AW142" s="117"/>
      <c r="AX142" s="117"/>
      <c r="AY142" s="117"/>
      <c r="AZ142" s="117"/>
      <c r="BA142" s="117"/>
      <c r="BB142" s="117"/>
      <c r="BC142" s="117"/>
      <c r="BD142" s="117"/>
      <c r="BE142" s="117"/>
      <c r="BF142" s="117"/>
      <c r="BG142" s="117"/>
      <c r="BH142" s="117"/>
      <c r="BI142" s="117"/>
      <c r="BJ142" s="117"/>
      <c r="BK142" s="117"/>
      <c r="BL142" s="117"/>
      <c r="BM142" s="117"/>
      <c r="BN142" s="117"/>
      <c r="BO142" s="117"/>
      <c r="BP142" s="117"/>
      <c r="BQ142" s="117"/>
      <c r="BR142" s="117"/>
      <c r="BS142" s="117"/>
      <c r="BT142" s="117"/>
      <c r="BU142" s="117"/>
      <c r="BV142" s="117"/>
      <c r="BW142" s="117"/>
      <c r="BX142" s="189"/>
      <c r="BY142" s="189"/>
      <c r="BZ142" s="189"/>
      <c r="CA142" s="189"/>
      <c r="CB142" s="189"/>
      <c r="CC142" s="189"/>
    </row>
    <row r="143" spans="2:81" x14ac:dyDescent="0.25">
      <c r="B143" s="117"/>
      <c r="C143" s="118"/>
      <c r="D143" s="118"/>
      <c r="E143" s="118"/>
      <c r="F143" s="118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/>
      <c r="AP143" s="117"/>
      <c r="AQ143" s="117"/>
      <c r="AR143" s="117"/>
      <c r="AS143" s="117"/>
      <c r="AT143" s="117"/>
      <c r="AU143" s="117"/>
      <c r="AV143" s="117"/>
      <c r="AW143" s="117"/>
      <c r="AX143" s="117"/>
      <c r="AY143" s="117"/>
      <c r="AZ143" s="117"/>
      <c r="BA143" s="117"/>
      <c r="BB143" s="117"/>
      <c r="BC143" s="117"/>
      <c r="BD143" s="117"/>
      <c r="BE143" s="117"/>
      <c r="BF143" s="117"/>
      <c r="BG143" s="117"/>
      <c r="BH143" s="117"/>
      <c r="BI143" s="117"/>
      <c r="BJ143" s="117"/>
      <c r="BK143" s="117"/>
      <c r="BL143" s="117"/>
      <c r="BM143" s="117"/>
      <c r="BN143" s="117"/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89"/>
      <c r="BY143" s="189"/>
      <c r="BZ143" s="189"/>
      <c r="CA143" s="189"/>
      <c r="CB143" s="189"/>
      <c r="CC143" s="189"/>
    </row>
    <row r="144" spans="2:81" x14ac:dyDescent="0.25">
      <c r="B144" s="117"/>
      <c r="C144" s="118"/>
      <c r="D144" s="118"/>
      <c r="E144" s="118"/>
      <c r="F144" s="118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17"/>
      <c r="AJ144" s="117"/>
      <c r="AK144" s="117"/>
      <c r="AL144" s="117"/>
      <c r="AM144" s="117"/>
      <c r="AN144" s="117"/>
      <c r="AO144" s="117"/>
      <c r="AP144" s="117"/>
      <c r="AQ144" s="117"/>
      <c r="AR144" s="117"/>
      <c r="AS144" s="117"/>
      <c r="AT144" s="117"/>
      <c r="AU144" s="117"/>
      <c r="AV144" s="117"/>
      <c r="AW144" s="117"/>
      <c r="AX144" s="117"/>
      <c r="AY144" s="117"/>
      <c r="AZ144" s="117"/>
      <c r="BA144" s="117"/>
      <c r="BB144" s="117"/>
      <c r="BC144" s="117"/>
      <c r="BD144" s="117"/>
      <c r="BE144" s="117"/>
      <c r="BF144" s="117"/>
      <c r="BG144" s="117"/>
      <c r="BH144" s="117"/>
      <c r="BI144" s="117"/>
      <c r="BJ144" s="117"/>
      <c r="BK144" s="117"/>
      <c r="BL144" s="117"/>
      <c r="BM144" s="117"/>
      <c r="BN144" s="117"/>
      <c r="BO144" s="117"/>
      <c r="BP144" s="117"/>
      <c r="BQ144" s="117"/>
      <c r="BR144" s="117"/>
      <c r="BS144" s="117"/>
      <c r="BT144" s="117"/>
      <c r="BU144" s="117"/>
      <c r="BV144" s="117"/>
      <c r="BW144" s="117"/>
      <c r="BX144" s="189"/>
      <c r="BY144" s="189"/>
      <c r="BZ144" s="189"/>
      <c r="CA144" s="189"/>
      <c r="CB144" s="189"/>
      <c r="CC144" s="189"/>
    </row>
    <row r="145" spans="2:81" x14ac:dyDescent="0.25">
      <c r="B145" s="117"/>
      <c r="C145" s="118"/>
      <c r="D145" s="118"/>
      <c r="E145" s="118"/>
      <c r="F145" s="118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  <c r="AG145" s="117"/>
      <c r="AH145" s="117"/>
      <c r="AI145" s="117"/>
      <c r="AJ145" s="117"/>
      <c r="AK145" s="117"/>
      <c r="AL145" s="117"/>
      <c r="AM145" s="117"/>
      <c r="AN145" s="117"/>
      <c r="AO145" s="117"/>
      <c r="AP145" s="117"/>
      <c r="AQ145" s="117"/>
      <c r="AR145" s="117"/>
      <c r="AS145" s="117"/>
      <c r="AT145" s="117"/>
      <c r="AU145" s="117"/>
      <c r="AV145" s="117"/>
      <c r="AW145" s="117"/>
      <c r="AX145" s="117"/>
      <c r="AY145" s="117"/>
      <c r="AZ145" s="117"/>
      <c r="BA145" s="117"/>
      <c r="BB145" s="117"/>
      <c r="BC145" s="117"/>
      <c r="BD145" s="117"/>
      <c r="BE145" s="117"/>
      <c r="BF145" s="117"/>
      <c r="BG145" s="117"/>
      <c r="BH145" s="117"/>
      <c r="BI145" s="117"/>
      <c r="BJ145" s="117"/>
      <c r="BK145" s="117"/>
      <c r="BL145" s="117"/>
      <c r="BM145" s="117"/>
      <c r="BN145" s="117"/>
      <c r="BO145" s="117"/>
      <c r="BP145" s="117"/>
      <c r="BQ145" s="117"/>
      <c r="BR145" s="117"/>
      <c r="BS145" s="117"/>
      <c r="BT145" s="117"/>
      <c r="BU145" s="117"/>
      <c r="BV145" s="117"/>
      <c r="BW145" s="117"/>
      <c r="BX145" s="189"/>
      <c r="BY145" s="189"/>
      <c r="BZ145" s="189"/>
      <c r="CA145" s="189"/>
      <c r="CB145" s="189"/>
      <c r="CC145" s="189"/>
    </row>
    <row r="146" spans="2:81" x14ac:dyDescent="0.25">
      <c r="B146" s="117"/>
      <c r="C146" s="118"/>
      <c r="D146" s="118"/>
      <c r="E146" s="118"/>
      <c r="F146" s="118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17"/>
      <c r="AH146" s="117"/>
      <c r="AI146" s="117"/>
      <c r="AJ146" s="117"/>
      <c r="AK146" s="117"/>
      <c r="AL146" s="117"/>
      <c r="AM146" s="117"/>
      <c r="AN146" s="117"/>
      <c r="AO146" s="117"/>
      <c r="AP146" s="117"/>
      <c r="AQ146" s="117"/>
      <c r="AR146" s="117"/>
      <c r="AS146" s="117"/>
      <c r="AT146" s="117"/>
      <c r="AU146" s="117"/>
      <c r="AV146" s="117"/>
      <c r="AW146" s="117"/>
      <c r="AX146" s="117"/>
      <c r="AY146" s="117"/>
      <c r="AZ146" s="117"/>
      <c r="BA146" s="117"/>
      <c r="BB146" s="117"/>
      <c r="BC146" s="117"/>
      <c r="BD146" s="117"/>
      <c r="BE146" s="117"/>
      <c r="BF146" s="117"/>
      <c r="BG146" s="117"/>
      <c r="BH146" s="117"/>
      <c r="BI146" s="117"/>
      <c r="BJ146" s="117"/>
      <c r="BK146" s="117"/>
      <c r="BL146" s="117"/>
      <c r="BM146" s="117"/>
      <c r="BN146" s="117"/>
      <c r="BO146" s="117"/>
      <c r="BP146" s="117"/>
      <c r="BQ146" s="117"/>
      <c r="BR146" s="117"/>
      <c r="BS146" s="117"/>
      <c r="BT146" s="117"/>
      <c r="BU146" s="117"/>
      <c r="BV146" s="117"/>
      <c r="BW146" s="117"/>
      <c r="BX146" s="189"/>
      <c r="BY146" s="189"/>
      <c r="BZ146" s="189"/>
      <c r="CA146" s="189"/>
      <c r="CB146" s="189"/>
      <c r="CC146" s="189"/>
    </row>
    <row r="147" spans="2:81" x14ac:dyDescent="0.25">
      <c r="B147" s="117"/>
      <c r="C147" s="118"/>
      <c r="D147" s="118"/>
      <c r="E147" s="118"/>
      <c r="F147" s="118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/>
      <c r="AP147" s="117"/>
      <c r="AQ147" s="117"/>
      <c r="AR147" s="117"/>
      <c r="AS147" s="117"/>
      <c r="AT147" s="117"/>
      <c r="AU147" s="117"/>
      <c r="AV147" s="117"/>
      <c r="AW147" s="117"/>
      <c r="AX147" s="117"/>
      <c r="AY147" s="117"/>
      <c r="AZ147" s="117"/>
      <c r="BA147" s="117"/>
      <c r="BB147" s="117"/>
      <c r="BC147" s="117"/>
      <c r="BD147" s="117"/>
      <c r="BE147" s="117"/>
      <c r="BF147" s="117"/>
      <c r="BG147" s="117"/>
      <c r="BH147" s="117"/>
      <c r="BI147" s="117"/>
      <c r="BJ147" s="117"/>
      <c r="BK147" s="117"/>
      <c r="BL147" s="117"/>
      <c r="BM147" s="117"/>
      <c r="BN147" s="117"/>
      <c r="BO147" s="117"/>
      <c r="BP147" s="117"/>
      <c r="BQ147" s="117"/>
      <c r="BR147" s="117"/>
      <c r="BS147" s="117"/>
      <c r="BT147" s="117"/>
      <c r="BU147" s="117"/>
      <c r="BV147" s="117"/>
      <c r="BW147" s="117"/>
      <c r="BX147" s="189"/>
      <c r="BY147" s="189"/>
      <c r="BZ147" s="189"/>
      <c r="CA147" s="189"/>
      <c r="CB147" s="189"/>
      <c r="CC147" s="189"/>
    </row>
    <row r="148" spans="2:81" x14ac:dyDescent="0.25">
      <c r="B148" s="117"/>
      <c r="C148" s="118"/>
      <c r="D148" s="118"/>
      <c r="E148" s="118"/>
      <c r="F148" s="118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  <c r="BC148" s="117"/>
      <c r="BD148" s="117"/>
      <c r="BE148" s="117"/>
      <c r="BF148" s="117"/>
      <c r="BG148" s="117"/>
      <c r="BH148" s="117"/>
      <c r="BI148" s="117"/>
      <c r="BJ148" s="117"/>
      <c r="BK148" s="117"/>
      <c r="BL148" s="117"/>
      <c r="BM148" s="117"/>
      <c r="BN148" s="117"/>
      <c r="BO148" s="117"/>
      <c r="BP148" s="117"/>
      <c r="BQ148" s="117"/>
      <c r="BR148" s="117"/>
      <c r="BS148" s="117"/>
      <c r="BT148" s="117"/>
      <c r="BU148" s="117"/>
      <c r="BV148" s="117"/>
      <c r="BW148" s="117"/>
      <c r="BX148" s="189"/>
      <c r="BY148" s="189"/>
      <c r="BZ148" s="189"/>
      <c r="CA148" s="189"/>
      <c r="CB148" s="189"/>
      <c r="CC148" s="189"/>
    </row>
    <row r="149" spans="2:81" x14ac:dyDescent="0.25">
      <c r="B149" s="117"/>
      <c r="C149" s="118"/>
      <c r="D149" s="118"/>
      <c r="E149" s="118"/>
      <c r="F149" s="118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/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117"/>
      <c r="AZ149" s="117"/>
      <c r="BA149" s="117"/>
      <c r="BB149" s="117"/>
      <c r="BC149" s="117"/>
      <c r="BD149" s="117"/>
      <c r="BE149" s="117"/>
      <c r="BF149" s="117"/>
      <c r="BG149" s="117"/>
      <c r="BH149" s="117"/>
      <c r="BI149" s="117"/>
      <c r="BJ149" s="117"/>
      <c r="BK149" s="117"/>
      <c r="BL149" s="117"/>
      <c r="BM149" s="117"/>
      <c r="BN149" s="117"/>
      <c r="BO149" s="117"/>
      <c r="BP149" s="117"/>
      <c r="BQ149" s="117"/>
      <c r="BR149" s="117"/>
      <c r="BS149" s="117"/>
      <c r="BT149" s="117"/>
      <c r="BU149" s="117"/>
      <c r="BV149" s="117"/>
      <c r="BW149" s="117"/>
      <c r="BX149" s="189"/>
      <c r="BY149" s="189"/>
      <c r="BZ149" s="189"/>
      <c r="CA149" s="189"/>
      <c r="CB149" s="189"/>
      <c r="CC149" s="189"/>
    </row>
    <row r="150" spans="2:81" x14ac:dyDescent="0.25">
      <c r="B150" s="117"/>
      <c r="C150" s="118"/>
      <c r="D150" s="118"/>
      <c r="E150" s="118"/>
      <c r="F150" s="118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7"/>
      <c r="AM150" s="117"/>
      <c r="AN150" s="117"/>
      <c r="AO150" s="117"/>
      <c r="AP150" s="117"/>
      <c r="AQ150" s="117"/>
      <c r="AR150" s="117"/>
      <c r="AS150" s="117"/>
      <c r="AT150" s="117"/>
      <c r="AU150" s="117"/>
      <c r="AV150" s="117"/>
      <c r="AW150" s="117"/>
      <c r="AX150" s="117"/>
      <c r="AY150" s="117"/>
      <c r="AZ150" s="117"/>
      <c r="BA150" s="117"/>
      <c r="BB150" s="117"/>
      <c r="BC150" s="117"/>
      <c r="BD150" s="117"/>
      <c r="BE150" s="117"/>
      <c r="BF150" s="117"/>
      <c r="BG150" s="117"/>
      <c r="BH150" s="117"/>
      <c r="BI150" s="117"/>
      <c r="BJ150" s="117"/>
      <c r="BK150" s="117"/>
      <c r="BL150" s="117"/>
      <c r="BM150" s="117"/>
      <c r="BN150" s="117"/>
      <c r="BO150" s="117"/>
      <c r="BP150" s="117"/>
      <c r="BQ150" s="117"/>
      <c r="BR150" s="117"/>
      <c r="BS150" s="117"/>
      <c r="BT150" s="117"/>
      <c r="BU150" s="117"/>
      <c r="BV150" s="117"/>
      <c r="BW150" s="117"/>
      <c r="BX150" s="189"/>
      <c r="BY150" s="189"/>
      <c r="BZ150" s="189"/>
      <c r="CA150" s="189"/>
      <c r="CB150" s="189"/>
      <c r="CC150" s="189"/>
    </row>
    <row r="151" spans="2:81" x14ac:dyDescent="0.25">
      <c r="B151" s="117"/>
      <c r="C151" s="118"/>
      <c r="D151" s="118"/>
      <c r="E151" s="118"/>
      <c r="F151" s="118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/>
      <c r="AP151" s="117"/>
      <c r="AQ151" s="117"/>
      <c r="AR151" s="117"/>
      <c r="AS151" s="117"/>
      <c r="AT151" s="117"/>
      <c r="AU151" s="117"/>
      <c r="AV151" s="117"/>
      <c r="AW151" s="117"/>
      <c r="AX151" s="117"/>
      <c r="AY151" s="117"/>
      <c r="AZ151" s="117"/>
      <c r="BA151" s="117"/>
      <c r="BB151" s="117"/>
      <c r="BC151" s="117"/>
      <c r="BD151" s="117"/>
      <c r="BE151" s="117"/>
      <c r="BF151" s="117"/>
      <c r="BG151" s="117"/>
      <c r="BH151" s="117"/>
      <c r="BI151" s="117"/>
      <c r="BJ151" s="117"/>
      <c r="BK151" s="117"/>
      <c r="BL151" s="117"/>
      <c r="BM151" s="117"/>
      <c r="BN151" s="117"/>
      <c r="BO151" s="117"/>
      <c r="BP151" s="117"/>
      <c r="BQ151" s="117"/>
      <c r="BR151" s="117"/>
      <c r="BS151" s="117"/>
      <c r="BT151" s="117"/>
      <c r="BU151" s="117"/>
      <c r="BV151" s="117"/>
      <c r="BW151" s="117"/>
      <c r="BX151" s="189"/>
      <c r="BY151" s="189"/>
      <c r="BZ151" s="189"/>
      <c r="CA151" s="189"/>
      <c r="CB151" s="189"/>
      <c r="CC151" s="189"/>
    </row>
    <row r="152" spans="2:81" x14ac:dyDescent="0.25">
      <c r="B152" s="117"/>
      <c r="C152" s="118"/>
      <c r="D152" s="118"/>
      <c r="E152" s="118"/>
      <c r="F152" s="118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  <c r="AG152" s="117"/>
      <c r="AH152" s="117"/>
      <c r="AI152" s="117"/>
      <c r="AJ152" s="117"/>
      <c r="AK152" s="117"/>
      <c r="AL152" s="117"/>
      <c r="AM152" s="117"/>
      <c r="AN152" s="117"/>
      <c r="AO152" s="117"/>
      <c r="AP152" s="117"/>
      <c r="AQ152" s="117"/>
      <c r="AR152" s="117"/>
      <c r="AS152" s="117"/>
      <c r="AT152" s="117"/>
      <c r="AU152" s="117"/>
      <c r="AV152" s="117"/>
      <c r="AW152" s="117"/>
      <c r="AX152" s="117"/>
      <c r="AY152" s="117"/>
      <c r="AZ152" s="117"/>
      <c r="BA152" s="117"/>
      <c r="BB152" s="117"/>
      <c r="BC152" s="117"/>
      <c r="BD152" s="117"/>
      <c r="BE152" s="117"/>
      <c r="BF152" s="117"/>
      <c r="BG152" s="117"/>
      <c r="BH152" s="117"/>
      <c r="BI152" s="117"/>
      <c r="BJ152" s="117"/>
      <c r="BK152" s="117"/>
      <c r="BL152" s="117"/>
      <c r="BM152" s="117"/>
      <c r="BN152" s="117"/>
      <c r="BO152" s="117"/>
      <c r="BP152" s="117"/>
      <c r="BQ152" s="117"/>
      <c r="BR152" s="117"/>
      <c r="BS152" s="117"/>
      <c r="BT152" s="117"/>
      <c r="BU152" s="117"/>
      <c r="BV152" s="117"/>
      <c r="BW152" s="117"/>
      <c r="BX152" s="189"/>
      <c r="BY152" s="189"/>
      <c r="BZ152" s="189"/>
      <c r="CA152" s="189"/>
      <c r="CB152" s="189"/>
      <c r="CC152" s="189"/>
    </row>
    <row r="153" spans="2:81" x14ac:dyDescent="0.25">
      <c r="B153" s="117"/>
      <c r="C153" s="118"/>
      <c r="D153" s="118"/>
      <c r="E153" s="118"/>
      <c r="F153" s="118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17"/>
      <c r="AJ153" s="117"/>
      <c r="AK153" s="117"/>
      <c r="AL153" s="117"/>
      <c r="AM153" s="117"/>
      <c r="AN153" s="117"/>
      <c r="AO153" s="117"/>
      <c r="AP153" s="117"/>
      <c r="AQ153" s="117"/>
      <c r="AR153" s="117"/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  <c r="BD153" s="117"/>
      <c r="BE153" s="117"/>
      <c r="BF153" s="117"/>
      <c r="BG153" s="117"/>
      <c r="BH153" s="117"/>
      <c r="BI153" s="117"/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89"/>
      <c r="BY153" s="189"/>
      <c r="BZ153" s="189"/>
      <c r="CA153" s="189"/>
      <c r="CB153" s="189"/>
      <c r="CC153" s="189"/>
    </row>
    <row r="154" spans="2:81" x14ac:dyDescent="0.25">
      <c r="B154" s="117"/>
      <c r="C154" s="118"/>
      <c r="D154" s="118"/>
      <c r="E154" s="118"/>
      <c r="F154" s="118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89"/>
      <c r="BY154" s="189"/>
      <c r="BZ154" s="189"/>
      <c r="CA154" s="189"/>
      <c r="CB154" s="189"/>
      <c r="CC154" s="189"/>
    </row>
    <row r="155" spans="2:81" x14ac:dyDescent="0.25">
      <c r="B155" s="117"/>
      <c r="C155" s="118"/>
      <c r="D155" s="118"/>
      <c r="E155" s="118"/>
      <c r="F155" s="118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/>
      <c r="AP155" s="117"/>
      <c r="AQ155" s="117"/>
      <c r="AR155" s="117"/>
      <c r="AS155" s="117"/>
      <c r="AT155" s="117"/>
      <c r="AU155" s="117"/>
      <c r="AV155" s="117"/>
      <c r="AW155" s="117"/>
      <c r="AX155" s="117"/>
      <c r="AY155" s="117"/>
      <c r="AZ155" s="117"/>
      <c r="BA155" s="117"/>
      <c r="BB155" s="117"/>
      <c r="BC155" s="117"/>
      <c r="BD155" s="117"/>
      <c r="BE155" s="117"/>
      <c r="BF155" s="117"/>
      <c r="BG155" s="117"/>
      <c r="BH155" s="117"/>
      <c r="BI155" s="117"/>
      <c r="BJ155" s="117"/>
      <c r="BK155" s="117"/>
      <c r="BL155" s="117"/>
      <c r="BM155" s="117"/>
      <c r="BN155" s="117"/>
      <c r="BO155" s="117"/>
      <c r="BP155" s="117"/>
      <c r="BQ155" s="117"/>
      <c r="BR155" s="117"/>
      <c r="BS155" s="117"/>
      <c r="BT155" s="117"/>
      <c r="BU155" s="117"/>
      <c r="BV155" s="117"/>
      <c r="BW155" s="117"/>
      <c r="BX155" s="189"/>
      <c r="BY155" s="189"/>
      <c r="BZ155" s="189"/>
      <c r="CA155" s="189"/>
      <c r="CB155" s="189"/>
      <c r="CC155" s="189"/>
    </row>
    <row r="156" spans="2:81" x14ac:dyDescent="0.25">
      <c r="B156" s="117"/>
      <c r="C156" s="118"/>
      <c r="D156" s="118"/>
      <c r="E156" s="118"/>
      <c r="F156" s="118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89"/>
      <c r="BY156" s="189"/>
      <c r="BZ156" s="189"/>
      <c r="CA156" s="189"/>
      <c r="CB156" s="189"/>
      <c r="CC156" s="189"/>
    </row>
    <row r="157" spans="2:81" x14ac:dyDescent="0.25">
      <c r="B157" s="117"/>
      <c r="C157" s="118"/>
      <c r="D157" s="118"/>
      <c r="E157" s="118"/>
      <c r="F157" s="118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89"/>
      <c r="BY157" s="189"/>
      <c r="BZ157" s="189"/>
      <c r="CA157" s="189"/>
      <c r="CB157" s="189"/>
      <c r="CC157" s="189"/>
    </row>
    <row r="158" spans="2:81" x14ac:dyDescent="0.25">
      <c r="B158" s="117"/>
      <c r="C158" s="118"/>
      <c r="D158" s="118"/>
      <c r="E158" s="118"/>
      <c r="F158" s="118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89"/>
      <c r="BY158" s="189"/>
      <c r="BZ158" s="189"/>
      <c r="CA158" s="189"/>
      <c r="CB158" s="189"/>
      <c r="CC158" s="189"/>
    </row>
    <row r="159" spans="2:81" x14ac:dyDescent="0.25">
      <c r="B159" s="117"/>
      <c r="C159" s="118"/>
      <c r="D159" s="118"/>
      <c r="E159" s="118"/>
      <c r="F159" s="118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89"/>
      <c r="BY159" s="189"/>
      <c r="BZ159" s="189"/>
      <c r="CA159" s="189"/>
      <c r="CB159" s="189"/>
      <c r="CC159" s="189"/>
    </row>
    <row r="160" spans="2:81" x14ac:dyDescent="0.25">
      <c r="B160" s="117"/>
      <c r="C160" s="118"/>
      <c r="D160" s="118"/>
      <c r="E160" s="118"/>
      <c r="F160" s="118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89"/>
      <c r="BY160" s="189"/>
      <c r="BZ160" s="189"/>
      <c r="CA160" s="189"/>
      <c r="CB160" s="189"/>
      <c r="CC160" s="189"/>
    </row>
    <row r="161" spans="2:81" x14ac:dyDescent="0.25">
      <c r="B161" s="117"/>
      <c r="C161" s="118"/>
      <c r="D161" s="118"/>
      <c r="E161" s="118"/>
      <c r="F161" s="118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89"/>
      <c r="BY161" s="189"/>
      <c r="BZ161" s="189"/>
      <c r="CA161" s="189"/>
      <c r="CB161" s="189"/>
      <c r="CC161" s="189"/>
    </row>
    <row r="162" spans="2:81" x14ac:dyDescent="0.25">
      <c r="B162" s="117"/>
      <c r="C162" s="118"/>
      <c r="D162" s="118"/>
      <c r="E162" s="118"/>
      <c r="F162" s="118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17"/>
      <c r="AJ162" s="117"/>
      <c r="AK162" s="117"/>
      <c r="AL162" s="117"/>
      <c r="AM162" s="117"/>
      <c r="AN162" s="117"/>
      <c r="AO162" s="117"/>
      <c r="AP162" s="117"/>
      <c r="AQ162" s="117"/>
      <c r="AR162" s="117"/>
      <c r="AS162" s="117"/>
      <c r="AT162" s="117"/>
      <c r="AU162" s="117"/>
      <c r="AV162" s="117"/>
      <c r="AW162" s="117"/>
      <c r="AX162" s="117"/>
      <c r="AY162" s="117"/>
      <c r="AZ162" s="117"/>
      <c r="BA162" s="117"/>
      <c r="BB162" s="117"/>
      <c r="BC162" s="117"/>
      <c r="BD162" s="117"/>
      <c r="BE162" s="117"/>
      <c r="BF162" s="117"/>
      <c r="BG162" s="117"/>
      <c r="BH162" s="117"/>
      <c r="BI162" s="117"/>
      <c r="BJ162" s="117"/>
      <c r="BK162" s="117"/>
      <c r="BL162" s="117"/>
      <c r="BM162" s="117"/>
      <c r="BN162" s="117"/>
      <c r="BO162" s="117"/>
      <c r="BP162" s="117"/>
      <c r="BQ162" s="117"/>
      <c r="BR162" s="117"/>
      <c r="BS162" s="117"/>
      <c r="BT162" s="117"/>
      <c r="BU162" s="117"/>
      <c r="BV162" s="117"/>
      <c r="BW162" s="117"/>
      <c r="BX162" s="189"/>
      <c r="BY162" s="189"/>
      <c r="BZ162" s="189"/>
      <c r="CA162" s="189"/>
      <c r="CB162" s="189"/>
      <c r="CC162" s="189"/>
    </row>
    <row r="163" spans="2:81" x14ac:dyDescent="0.25">
      <c r="B163" s="117"/>
      <c r="C163" s="118"/>
      <c r="D163" s="118"/>
      <c r="E163" s="118"/>
      <c r="F163" s="118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89"/>
      <c r="BY163" s="189"/>
      <c r="BZ163" s="189"/>
      <c r="CA163" s="189"/>
      <c r="CB163" s="189"/>
      <c r="CC163" s="189"/>
    </row>
    <row r="164" spans="2:81" x14ac:dyDescent="0.25">
      <c r="B164" s="117"/>
      <c r="C164" s="118"/>
      <c r="D164" s="118"/>
      <c r="E164" s="118"/>
      <c r="F164" s="118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  <c r="AG164" s="117"/>
      <c r="AH164" s="117"/>
      <c r="AI164" s="117"/>
      <c r="AJ164" s="117"/>
      <c r="AK164" s="117"/>
      <c r="AL164" s="117"/>
      <c r="AM164" s="117"/>
      <c r="AN164" s="117"/>
      <c r="AO164" s="117"/>
      <c r="AP164" s="117"/>
      <c r="AQ164" s="117"/>
      <c r="AR164" s="117"/>
      <c r="AS164" s="117"/>
      <c r="AT164" s="117"/>
      <c r="AU164" s="117"/>
      <c r="AV164" s="117"/>
      <c r="AW164" s="117"/>
      <c r="AX164" s="117"/>
      <c r="AY164" s="117"/>
      <c r="AZ164" s="117"/>
      <c r="BA164" s="117"/>
      <c r="BB164" s="117"/>
      <c r="BC164" s="117"/>
      <c r="BD164" s="117"/>
      <c r="BE164" s="117"/>
      <c r="BF164" s="117"/>
      <c r="BG164" s="117"/>
      <c r="BH164" s="117"/>
      <c r="BI164" s="117"/>
      <c r="BJ164" s="117"/>
      <c r="BK164" s="117"/>
      <c r="BL164" s="117"/>
      <c r="BM164" s="117"/>
      <c r="BN164" s="117"/>
      <c r="BO164" s="117"/>
      <c r="BP164" s="117"/>
      <c r="BQ164" s="117"/>
      <c r="BR164" s="117"/>
      <c r="BS164" s="117"/>
      <c r="BT164" s="117"/>
      <c r="BU164" s="117"/>
      <c r="BV164" s="117"/>
      <c r="BW164" s="117"/>
      <c r="BX164" s="189"/>
      <c r="BY164" s="189"/>
      <c r="BZ164" s="189"/>
      <c r="CA164" s="189"/>
      <c r="CB164" s="189"/>
      <c r="CC164" s="189"/>
    </row>
    <row r="165" spans="2:81" x14ac:dyDescent="0.25">
      <c r="B165" s="117"/>
      <c r="C165" s="118"/>
      <c r="D165" s="118"/>
      <c r="E165" s="118"/>
      <c r="F165" s="118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  <c r="AG165" s="117"/>
      <c r="AH165" s="117"/>
      <c r="AI165" s="117"/>
      <c r="AJ165" s="117"/>
      <c r="AK165" s="117"/>
      <c r="AL165" s="117"/>
      <c r="AM165" s="117"/>
      <c r="AN165" s="117"/>
      <c r="AO165" s="117"/>
      <c r="AP165" s="117"/>
      <c r="AQ165" s="117"/>
      <c r="AR165" s="117"/>
      <c r="AS165" s="117"/>
      <c r="AT165" s="117"/>
      <c r="AU165" s="117"/>
      <c r="AV165" s="117"/>
      <c r="AW165" s="117"/>
      <c r="AX165" s="117"/>
      <c r="AY165" s="117"/>
      <c r="AZ165" s="117"/>
      <c r="BA165" s="117"/>
      <c r="BB165" s="117"/>
      <c r="BC165" s="117"/>
      <c r="BD165" s="117"/>
      <c r="BE165" s="117"/>
      <c r="BF165" s="117"/>
      <c r="BG165" s="117"/>
      <c r="BH165" s="117"/>
      <c r="BI165" s="117"/>
      <c r="BJ165" s="117"/>
      <c r="BK165" s="117"/>
      <c r="BL165" s="117"/>
      <c r="BM165" s="117"/>
      <c r="BN165" s="117"/>
      <c r="BO165" s="117"/>
      <c r="BP165" s="117"/>
      <c r="BQ165" s="117"/>
      <c r="BR165" s="117"/>
      <c r="BS165" s="117"/>
      <c r="BT165" s="117"/>
      <c r="BU165" s="117"/>
      <c r="BV165" s="117"/>
      <c r="BW165" s="117"/>
      <c r="BX165" s="189"/>
      <c r="BY165" s="189"/>
      <c r="BZ165" s="189"/>
      <c r="CA165" s="189"/>
      <c r="CB165" s="189"/>
      <c r="CC165" s="189"/>
    </row>
    <row r="166" spans="2:81" x14ac:dyDescent="0.25">
      <c r="B166" s="117"/>
      <c r="C166" s="118"/>
      <c r="D166" s="118"/>
      <c r="E166" s="118"/>
      <c r="F166" s="118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89"/>
      <c r="BY166" s="189"/>
      <c r="BZ166" s="189"/>
      <c r="CA166" s="189"/>
      <c r="CB166" s="189"/>
      <c r="CC166" s="189"/>
    </row>
    <row r="167" spans="2:81" x14ac:dyDescent="0.25">
      <c r="B167" s="117"/>
      <c r="C167" s="118"/>
      <c r="D167" s="118"/>
      <c r="E167" s="118"/>
      <c r="F167" s="118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89"/>
      <c r="BY167" s="189"/>
      <c r="BZ167" s="189"/>
      <c r="CA167" s="189"/>
      <c r="CB167" s="189"/>
      <c r="CC167" s="189"/>
    </row>
    <row r="168" spans="2:81" x14ac:dyDescent="0.25">
      <c r="B168" s="117"/>
      <c r="C168" s="118"/>
      <c r="D168" s="118"/>
      <c r="E168" s="118"/>
      <c r="F168" s="118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89"/>
      <c r="BY168" s="189"/>
      <c r="BZ168" s="189"/>
      <c r="CA168" s="189"/>
      <c r="CB168" s="189"/>
      <c r="CC168" s="189"/>
    </row>
    <row r="169" spans="2:81" x14ac:dyDescent="0.25">
      <c r="B169" s="117"/>
      <c r="C169" s="118"/>
      <c r="D169" s="118"/>
      <c r="E169" s="118"/>
      <c r="F169" s="118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89"/>
      <c r="BY169" s="189"/>
      <c r="BZ169" s="189"/>
      <c r="CA169" s="189"/>
      <c r="CB169" s="189"/>
      <c r="CC169" s="189"/>
    </row>
    <row r="170" spans="2:81" x14ac:dyDescent="0.25">
      <c r="B170" s="117"/>
      <c r="C170" s="118"/>
      <c r="D170" s="118"/>
      <c r="E170" s="118"/>
      <c r="F170" s="118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89"/>
      <c r="BY170" s="189"/>
      <c r="BZ170" s="189"/>
      <c r="CA170" s="189"/>
      <c r="CB170" s="189"/>
      <c r="CC170" s="189"/>
    </row>
    <row r="171" spans="2:81" x14ac:dyDescent="0.25">
      <c r="B171" s="117"/>
      <c r="C171" s="118"/>
      <c r="D171" s="118"/>
      <c r="E171" s="118"/>
      <c r="F171" s="118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89"/>
      <c r="BY171" s="189"/>
      <c r="BZ171" s="189"/>
      <c r="CA171" s="189"/>
      <c r="CB171" s="189"/>
      <c r="CC171" s="189"/>
    </row>
    <row r="172" spans="2:81" x14ac:dyDescent="0.25">
      <c r="B172" s="117"/>
      <c r="C172" s="118"/>
      <c r="D172" s="118"/>
      <c r="E172" s="118"/>
      <c r="F172" s="118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89"/>
      <c r="BY172" s="189"/>
      <c r="BZ172" s="189"/>
      <c r="CA172" s="189"/>
      <c r="CB172" s="189"/>
      <c r="CC172" s="189"/>
    </row>
    <row r="173" spans="2:81" x14ac:dyDescent="0.25">
      <c r="B173" s="117"/>
      <c r="C173" s="118"/>
      <c r="D173" s="118"/>
      <c r="E173" s="118"/>
      <c r="F173" s="118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89"/>
      <c r="BY173" s="189"/>
      <c r="BZ173" s="189"/>
      <c r="CA173" s="189"/>
      <c r="CB173" s="189"/>
      <c r="CC173" s="189"/>
    </row>
    <row r="174" spans="2:81" x14ac:dyDescent="0.25">
      <c r="B174" s="117"/>
      <c r="C174" s="118"/>
      <c r="D174" s="118"/>
      <c r="E174" s="118"/>
      <c r="F174" s="118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89"/>
      <c r="BY174" s="189"/>
      <c r="BZ174" s="189"/>
      <c r="CA174" s="189"/>
      <c r="CB174" s="189"/>
      <c r="CC174" s="189"/>
    </row>
    <row r="175" spans="2:81" x14ac:dyDescent="0.25">
      <c r="B175" s="117"/>
      <c r="C175" s="118"/>
      <c r="D175" s="118"/>
      <c r="E175" s="118"/>
      <c r="F175" s="118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89"/>
      <c r="BY175" s="189"/>
      <c r="BZ175" s="189"/>
      <c r="CA175" s="189"/>
      <c r="CB175" s="189"/>
      <c r="CC175" s="189"/>
    </row>
    <row r="176" spans="2:81" x14ac:dyDescent="0.25">
      <c r="B176" s="117"/>
      <c r="C176" s="118"/>
      <c r="D176" s="118"/>
      <c r="E176" s="118"/>
      <c r="F176" s="118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89"/>
      <c r="BY176" s="189"/>
      <c r="BZ176" s="189"/>
      <c r="CA176" s="189"/>
      <c r="CB176" s="189"/>
      <c r="CC176" s="189"/>
    </row>
    <row r="177" spans="2:81" x14ac:dyDescent="0.25">
      <c r="B177" s="117"/>
      <c r="C177" s="118"/>
      <c r="D177" s="118"/>
      <c r="E177" s="118"/>
      <c r="F177" s="118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89"/>
      <c r="BY177" s="189"/>
      <c r="BZ177" s="189"/>
      <c r="CA177" s="189"/>
      <c r="CB177" s="189"/>
      <c r="CC177" s="189"/>
    </row>
    <row r="178" spans="2:81" x14ac:dyDescent="0.25">
      <c r="B178" s="117"/>
      <c r="C178" s="118"/>
      <c r="D178" s="118"/>
      <c r="E178" s="118"/>
      <c r="F178" s="118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  <c r="AG178" s="117"/>
      <c r="AH178" s="117"/>
      <c r="AI178" s="117"/>
      <c r="AJ178" s="117"/>
      <c r="AK178" s="117"/>
      <c r="AL178" s="117"/>
      <c r="AM178" s="117"/>
      <c r="AN178" s="117"/>
      <c r="AO178" s="117"/>
      <c r="AP178" s="117"/>
      <c r="AQ178" s="117"/>
      <c r="AR178" s="117"/>
      <c r="AS178" s="117"/>
      <c r="AT178" s="117"/>
      <c r="AU178" s="117"/>
      <c r="AV178" s="117"/>
      <c r="AW178" s="117"/>
      <c r="AX178" s="117"/>
      <c r="AY178" s="117"/>
      <c r="AZ178" s="117"/>
      <c r="BA178" s="117"/>
      <c r="BB178" s="117"/>
      <c r="BC178" s="117"/>
      <c r="BD178" s="117"/>
      <c r="BE178" s="117"/>
      <c r="BF178" s="117"/>
      <c r="BG178" s="117"/>
      <c r="BH178" s="117"/>
      <c r="BI178" s="117"/>
      <c r="BJ178" s="117"/>
      <c r="BK178" s="117"/>
      <c r="BL178" s="117"/>
      <c r="BM178" s="117"/>
      <c r="BN178" s="117"/>
      <c r="BO178" s="117"/>
      <c r="BP178" s="117"/>
      <c r="BQ178" s="117"/>
      <c r="BR178" s="117"/>
      <c r="BS178" s="117"/>
      <c r="BT178" s="117"/>
      <c r="BU178" s="117"/>
      <c r="BV178" s="117"/>
      <c r="BW178" s="117"/>
      <c r="BX178" s="189"/>
      <c r="BY178" s="189"/>
      <c r="BZ178" s="189"/>
      <c r="CA178" s="189"/>
      <c r="CB178" s="189"/>
      <c r="CC178" s="189"/>
    </row>
    <row r="179" spans="2:81" x14ac:dyDescent="0.25">
      <c r="B179" s="117"/>
      <c r="C179" s="118"/>
      <c r="D179" s="118"/>
      <c r="E179" s="118"/>
      <c r="F179" s="118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89"/>
      <c r="BY179" s="189"/>
      <c r="BZ179" s="189"/>
      <c r="CA179" s="189"/>
      <c r="CB179" s="189"/>
      <c r="CC179" s="189"/>
    </row>
    <row r="180" spans="2:81" x14ac:dyDescent="0.25">
      <c r="B180" s="117"/>
      <c r="C180" s="118"/>
      <c r="D180" s="118"/>
      <c r="E180" s="118"/>
      <c r="F180" s="118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  <c r="AG180" s="117"/>
      <c r="AH180" s="117"/>
      <c r="AI180" s="117"/>
      <c r="AJ180" s="117"/>
      <c r="AK180" s="117"/>
      <c r="AL180" s="117"/>
      <c r="AM180" s="117"/>
      <c r="AN180" s="117"/>
      <c r="AO180" s="117"/>
      <c r="AP180" s="117"/>
      <c r="AQ180" s="117"/>
      <c r="AR180" s="117"/>
      <c r="AS180" s="117"/>
      <c r="AT180" s="117"/>
      <c r="AU180" s="117"/>
      <c r="AV180" s="117"/>
      <c r="AW180" s="117"/>
      <c r="AX180" s="117"/>
      <c r="AY180" s="117"/>
      <c r="AZ180" s="117"/>
      <c r="BA180" s="117"/>
      <c r="BB180" s="117"/>
      <c r="BC180" s="117"/>
      <c r="BD180" s="117"/>
      <c r="BE180" s="117"/>
      <c r="BF180" s="117"/>
      <c r="BG180" s="117"/>
      <c r="BH180" s="117"/>
      <c r="BI180" s="117"/>
      <c r="BJ180" s="117"/>
      <c r="BK180" s="117"/>
      <c r="BL180" s="117"/>
      <c r="BM180" s="117"/>
      <c r="BN180" s="117"/>
      <c r="BO180" s="117"/>
      <c r="BP180" s="117"/>
      <c r="BQ180" s="117"/>
      <c r="BR180" s="117"/>
      <c r="BS180" s="117"/>
      <c r="BT180" s="117"/>
      <c r="BU180" s="117"/>
      <c r="BV180" s="117"/>
      <c r="BW180" s="117"/>
      <c r="BX180" s="189"/>
      <c r="BY180" s="189"/>
      <c r="BZ180" s="189"/>
      <c r="CA180" s="189"/>
      <c r="CB180" s="189"/>
      <c r="CC180" s="189"/>
    </row>
    <row r="181" spans="2:81" x14ac:dyDescent="0.25">
      <c r="B181" s="117"/>
      <c r="C181" s="118"/>
      <c r="D181" s="118"/>
      <c r="E181" s="118"/>
      <c r="F181" s="118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  <c r="AG181" s="117"/>
      <c r="AH181" s="117"/>
      <c r="AI181" s="117"/>
      <c r="AJ181" s="117"/>
      <c r="AK181" s="117"/>
      <c r="AL181" s="117"/>
      <c r="AM181" s="117"/>
      <c r="AN181" s="117"/>
      <c r="AO181" s="117"/>
      <c r="AP181" s="117"/>
      <c r="AQ181" s="117"/>
      <c r="AR181" s="117"/>
      <c r="AS181" s="117"/>
      <c r="AT181" s="117"/>
      <c r="AU181" s="117"/>
      <c r="AV181" s="117"/>
      <c r="AW181" s="117"/>
      <c r="AX181" s="117"/>
      <c r="AY181" s="117"/>
      <c r="AZ181" s="117"/>
      <c r="BA181" s="117"/>
      <c r="BB181" s="117"/>
      <c r="BC181" s="117"/>
      <c r="BD181" s="117"/>
      <c r="BE181" s="117"/>
      <c r="BF181" s="117"/>
      <c r="BG181" s="117"/>
      <c r="BH181" s="117"/>
      <c r="BI181" s="117"/>
      <c r="BJ181" s="117"/>
      <c r="BK181" s="117"/>
      <c r="BL181" s="117"/>
      <c r="BM181" s="117"/>
      <c r="BN181" s="117"/>
      <c r="BO181" s="117"/>
      <c r="BP181" s="117"/>
      <c r="BQ181" s="117"/>
      <c r="BR181" s="117"/>
      <c r="BS181" s="117"/>
      <c r="BT181" s="117"/>
      <c r="BU181" s="117"/>
      <c r="BV181" s="117"/>
      <c r="BW181" s="117"/>
      <c r="BX181" s="189"/>
      <c r="BY181" s="189"/>
      <c r="BZ181" s="189"/>
      <c r="CA181" s="189"/>
      <c r="CB181" s="189"/>
      <c r="CC181" s="189"/>
    </row>
    <row r="182" spans="2:81" x14ac:dyDescent="0.25">
      <c r="B182" s="117"/>
      <c r="C182" s="118"/>
      <c r="D182" s="118"/>
      <c r="E182" s="118"/>
      <c r="F182" s="118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  <c r="AG182" s="117"/>
      <c r="AH182" s="117"/>
      <c r="AI182" s="117"/>
      <c r="AJ182" s="117"/>
      <c r="AK182" s="117"/>
      <c r="AL182" s="117"/>
      <c r="AM182" s="117"/>
      <c r="AN182" s="117"/>
      <c r="AO182" s="117"/>
      <c r="AP182" s="117"/>
      <c r="AQ182" s="117"/>
      <c r="AR182" s="117"/>
      <c r="AS182" s="117"/>
      <c r="AT182" s="117"/>
      <c r="AU182" s="117"/>
      <c r="AV182" s="117"/>
      <c r="AW182" s="117"/>
      <c r="AX182" s="117"/>
      <c r="AY182" s="117"/>
      <c r="AZ182" s="117"/>
      <c r="BA182" s="117"/>
      <c r="BB182" s="117"/>
      <c r="BC182" s="117"/>
      <c r="BD182" s="117"/>
      <c r="BE182" s="117"/>
      <c r="BF182" s="117"/>
      <c r="BG182" s="117"/>
      <c r="BH182" s="117"/>
      <c r="BI182" s="117"/>
      <c r="BJ182" s="117"/>
      <c r="BK182" s="117"/>
      <c r="BL182" s="117"/>
      <c r="BM182" s="117"/>
      <c r="BN182" s="117"/>
      <c r="BO182" s="117"/>
      <c r="BP182" s="117"/>
      <c r="BQ182" s="117"/>
      <c r="BR182" s="117"/>
      <c r="BS182" s="117"/>
      <c r="BT182" s="117"/>
      <c r="BU182" s="117"/>
      <c r="BV182" s="117"/>
      <c r="BW182" s="117"/>
      <c r="BX182" s="189"/>
      <c r="BY182" s="189"/>
      <c r="BZ182" s="189"/>
      <c r="CA182" s="189"/>
      <c r="CB182" s="189"/>
      <c r="CC182" s="189"/>
    </row>
    <row r="183" spans="2:81" x14ac:dyDescent="0.25">
      <c r="B183" s="117"/>
      <c r="C183" s="118"/>
      <c r="D183" s="118"/>
      <c r="E183" s="118"/>
      <c r="F183" s="118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  <c r="AG183" s="117"/>
      <c r="AH183" s="117"/>
      <c r="AI183" s="117"/>
      <c r="AJ183" s="117"/>
      <c r="AK183" s="117"/>
      <c r="AL183" s="117"/>
      <c r="AM183" s="117"/>
      <c r="AN183" s="117"/>
      <c r="AO183" s="117"/>
      <c r="AP183" s="117"/>
      <c r="AQ183" s="117"/>
      <c r="AR183" s="117"/>
      <c r="AS183" s="117"/>
      <c r="AT183" s="117"/>
      <c r="AU183" s="117"/>
      <c r="AV183" s="117"/>
      <c r="AW183" s="117"/>
      <c r="AX183" s="117"/>
      <c r="AY183" s="117"/>
      <c r="AZ183" s="117"/>
      <c r="BA183" s="117"/>
      <c r="BB183" s="117"/>
      <c r="BC183" s="117"/>
      <c r="BD183" s="117"/>
      <c r="BE183" s="117"/>
      <c r="BF183" s="117"/>
      <c r="BG183" s="117"/>
      <c r="BH183" s="117"/>
      <c r="BI183" s="117"/>
      <c r="BJ183" s="117"/>
      <c r="BK183" s="117"/>
      <c r="BL183" s="117"/>
      <c r="BM183" s="117"/>
      <c r="BN183" s="117"/>
      <c r="BO183" s="117"/>
      <c r="BP183" s="117"/>
      <c r="BQ183" s="117"/>
      <c r="BR183" s="117"/>
      <c r="BS183" s="117"/>
      <c r="BT183" s="117"/>
      <c r="BU183" s="117"/>
      <c r="BV183" s="117"/>
      <c r="BW183" s="117"/>
      <c r="BX183" s="189"/>
      <c r="BY183" s="189"/>
      <c r="BZ183" s="189"/>
      <c r="CA183" s="189"/>
      <c r="CB183" s="189"/>
      <c r="CC183" s="189"/>
    </row>
    <row r="184" spans="2:81" x14ac:dyDescent="0.25">
      <c r="B184" s="117"/>
      <c r="C184" s="118"/>
      <c r="D184" s="118"/>
      <c r="E184" s="118"/>
      <c r="F184" s="118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  <c r="AG184" s="117"/>
      <c r="AH184" s="117"/>
      <c r="AI184" s="117"/>
      <c r="AJ184" s="117"/>
      <c r="AK184" s="117"/>
      <c r="AL184" s="117"/>
      <c r="AM184" s="117"/>
      <c r="AN184" s="117"/>
      <c r="AO184" s="117"/>
      <c r="AP184" s="117"/>
      <c r="AQ184" s="117"/>
      <c r="AR184" s="117"/>
      <c r="AS184" s="117"/>
      <c r="AT184" s="117"/>
      <c r="AU184" s="117"/>
      <c r="AV184" s="117"/>
      <c r="AW184" s="117"/>
      <c r="AX184" s="117"/>
      <c r="AY184" s="117"/>
      <c r="AZ184" s="117"/>
      <c r="BA184" s="117"/>
      <c r="BB184" s="117"/>
      <c r="BC184" s="117"/>
      <c r="BD184" s="117"/>
      <c r="BE184" s="117"/>
      <c r="BF184" s="117"/>
      <c r="BG184" s="117"/>
      <c r="BH184" s="117"/>
      <c r="BI184" s="117"/>
      <c r="BJ184" s="117"/>
      <c r="BK184" s="117"/>
      <c r="BL184" s="117"/>
      <c r="BM184" s="117"/>
      <c r="BN184" s="117"/>
      <c r="BO184" s="117"/>
      <c r="BP184" s="117"/>
      <c r="BQ184" s="117"/>
      <c r="BR184" s="117"/>
      <c r="BS184" s="117"/>
      <c r="BT184" s="117"/>
      <c r="BU184" s="117"/>
      <c r="BV184" s="117"/>
      <c r="BW184" s="117"/>
      <c r="BX184" s="189"/>
      <c r="BY184" s="189"/>
      <c r="BZ184" s="189"/>
      <c r="CA184" s="189"/>
      <c r="CB184" s="189"/>
      <c r="CC184" s="189"/>
    </row>
    <row r="185" spans="2:81" x14ac:dyDescent="0.25">
      <c r="B185" s="117"/>
      <c r="C185" s="118"/>
      <c r="D185" s="118"/>
      <c r="E185" s="118"/>
      <c r="F185" s="118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  <c r="AG185" s="117"/>
      <c r="AH185" s="117"/>
      <c r="AI185" s="117"/>
      <c r="AJ185" s="117"/>
      <c r="AK185" s="117"/>
      <c r="AL185" s="117"/>
      <c r="AM185" s="117"/>
      <c r="AN185" s="117"/>
      <c r="AO185" s="117"/>
      <c r="AP185" s="117"/>
      <c r="AQ185" s="117"/>
      <c r="AR185" s="117"/>
      <c r="AS185" s="117"/>
      <c r="AT185" s="117"/>
      <c r="AU185" s="117"/>
      <c r="AV185" s="117"/>
      <c r="AW185" s="117"/>
      <c r="AX185" s="117"/>
      <c r="AY185" s="117"/>
      <c r="AZ185" s="117"/>
      <c r="BA185" s="117"/>
      <c r="BB185" s="117"/>
      <c r="BC185" s="117"/>
      <c r="BD185" s="117"/>
      <c r="BE185" s="117"/>
      <c r="BF185" s="117"/>
      <c r="BG185" s="117"/>
      <c r="BH185" s="117"/>
      <c r="BI185" s="117"/>
      <c r="BJ185" s="117"/>
      <c r="BK185" s="117"/>
      <c r="BL185" s="117"/>
      <c r="BM185" s="117"/>
      <c r="BN185" s="117"/>
      <c r="BO185" s="117"/>
      <c r="BP185" s="117"/>
      <c r="BQ185" s="117"/>
      <c r="BR185" s="117"/>
      <c r="BS185" s="117"/>
      <c r="BT185" s="117"/>
      <c r="BU185" s="117"/>
      <c r="BV185" s="117"/>
      <c r="BW185" s="117"/>
      <c r="BX185" s="189"/>
      <c r="BY185" s="189"/>
      <c r="BZ185" s="189"/>
      <c r="CA185" s="189"/>
      <c r="CB185" s="189"/>
      <c r="CC185" s="189"/>
    </row>
    <row r="186" spans="2:81" x14ac:dyDescent="0.25">
      <c r="B186" s="117"/>
      <c r="C186" s="118"/>
      <c r="D186" s="118"/>
      <c r="E186" s="118"/>
      <c r="F186" s="118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117"/>
      <c r="AD186" s="117"/>
      <c r="AE186" s="117"/>
      <c r="AF186" s="117"/>
      <c r="AG186" s="117"/>
      <c r="AH186" s="117"/>
      <c r="AI186" s="117"/>
      <c r="AJ186" s="117"/>
      <c r="AK186" s="117"/>
      <c r="AL186" s="117"/>
      <c r="AM186" s="117"/>
      <c r="AN186" s="117"/>
      <c r="AO186" s="117"/>
      <c r="AP186" s="117"/>
      <c r="AQ186" s="117"/>
      <c r="AR186" s="117"/>
      <c r="AS186" s="117"/>
      <c r="AT186" s="117"/>
      <c r="AU186" s="117"/>
      <c r="AV186" s="117"/>
      <c r="AW186" s="117"/>
      <c r="AX186" s="117"/>
      <c r="AY186" s="117"/>
      <c r="AZ186" s="117"/>
      <c r="BA186" s="117"/>
      <c r="BB186" s="117"/>
      <c r="BC186" s="117"/>
      <c r="BD186" s="117"/>
      <c r="BE186" s="117"/>
      <c r="BF186" s="117"/>
      <c r="BG186" s="117"/>
      <c r="BH186" s="117"/>
      <c r="BI186" s="117"/>
      <c r="BJ186" s="117"/>
      <c r="BK186" s="117"/>
      <c r="BL186" s="117"/>
      <c r="BM186" s="117"/>
      <c r="BN186" s="117"/>
      <c r="BO186" s="117"/>
      <c r="BP186" s="117"/>
      <c r="BQ186" s="117"/>
      <c r="BR186" s="117"/>
      <c r="BS186" s="117"/>
      <c r="BT186" s="117"/>
      <c r="BU186" s="117"/>
      <c r="BV186" s="117"/>
      <c r="BW186" s="117"/>
      <c r="BX186" s="189"/>
      <c r="BY186" s="189"/>
      <c r="BZ186" s="189"/>
      <c r="CA186" s="189"/>
      <c r="CB186" s="189"/>
      <c r="CC186" s="189"/>
    </row>
    <row r="187" spans="2:81" x14ac:dyDescent="0.25">
      <c r="B187" s="117"/>
      <c r="C187" s="118"/>
      <c r="D187" s="118"/>
      <c r="E187" s="118"/>
      <c r="F187" s="118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/>
      <c r="AP187" s="117"/>
      <c r="AQ187" s="117"/>
      <c r="AR187" s="117"/>
      <c r="AS187" s="117"/>
      <c r="AT187" s="117"/>
      <c r="AU187" s="117"/>
      <c r="AV187" s="117"/>
      <c r="AW187" s="117"/>
      <c r="AX187" s="117"/>
      <c r="AY187" s="117"/>
      <c r="AZ187" s="117"/>
      <c r="BA187" s="117"/>
      <c r="BB187" s="117"/>
      <c r="BC187" s="117"/>
      <c r="BD187" s="117"/>
      <c r="BE187" s="117"/>
      <c r="BF187" s="117"/>
      <c r="BG187" s="117"/>
      <c r="BH187" s="117"/>
      <c r="BI187" s="117"/>
      <c r="BJ187" s="117"/>
      <c r="BK187" s="117"/>
      <c r="BL187" s="117"/>
      <c r="BM187" s="117"/>
      <c r="BN187" s="117"/>
      <c r="BO187" s="117"/>
      <c r="BP187" s="117"/>
      <c r="BQ187" s="117"/>
      <c r="BR187" s="117"/>
      <c r="BS187" s="117"/>
      <c r="BT187" s="117"/>
      <c r="BU187" s="117"/>
      <c r="BV187" s="117"/>
      <c r="BW187" s="117"/>
      <c r="BX187" s="189"/>
      <c r="BY187" s="189"/>
      <c r="BZ187" s="189"/>
      <c r="CA187" s="189"/>
      <c r="CB187" s="189"/>
      <c r="CC187" s="189"/>
    </row>
    <row r="188" spans="2:81" x14ac:dyDescent="0.25">
      <c r="B188" s="117"/>
      <c r="C188" s="118"/>
      <c r="D188" s="118"/>
      <c r="E188" s="118"/>
      <c r="F188" s="118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/>
      <c r="AP188" s="117"/>
      <c r="AQ188" s="117"/>
      <c r="AR188" s="117"/>
      <c r="AS188" s="117"/>
      <c r="AT188" s="117"/>
      <c r="AU188" s="117"/>
      <c r="AV188" s="117"/>
      <c r="AW188" s="117"/>
      <c r="AX188" s="117"/>
      <c r="AY188" s="117"/>
      <c r="AZ188" s="117"/>
      <c r="BA188" s="117"/>
      <c r="BB188" s="117"/>
      <c r="BC188" s="117"/>
      <c r="BD188" s="117"/>
      <c r="BE188" s="117"/>
      <c r="BF188" s="117"/>
      <c r="BG188" s="117"/>
      <c r="BH188" s="117"/>
      <c r="BI188" s="117"/>
      <c r="BJ188" s="117"/>
      <c r="BK188" s="117"/>
      <c r="BL188" s="117"/>
      <c r="BM188" s="117"/>
      <c r="BN188" s="117"/>
      <c r="BO188" s="117"/>
      <c r="BP188" s="117"/>
      <c r="BQ188" s="117"/>
      <c r="BR188" s="117"/>
      <c r="BS188" s="117"/>
      <c r="BT188" s="117"/>
      <c r="BU188" s="117"/>
      <c r="BV188" s="117"/>
      <c r="BW188" s="117"/>
      <c r="BX188" s="189"/>
      <c r="BY188" s="189"/>
      <c r="BZ188" s="189"/>
      <c r="CA188" s="189"/>
      <c r="CB188" s="189"/>
      <c r="CC188" s="189"/>
    </row>
    <row r="189" spans="2:81" x14ac:dyDescent="0.25">
      <c r="B189" s="117"/>
      <c r="C189" s="118"/>
      <c r="D189" s="118"/>
      <c r="E189" s="118"/>
      <c r="F189" s="118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  <c r="AG189" s="117"/>
      <c r="AH189" s="117"/>
      <c r="AI189" s="117"/>
      <c r="AJ189" s="117"/>
      <c r="AK189" s="117"/>
      <c r="AL189" s="117"/>
      <c r="AM189" s="117"/>
      <c r="AN189" s="117"/>
      <c r="AO189" s="117"/>
      <c r="AP189" s="117"/>
      <c r="AQ189" s="117"/>
      <c r="AR189" s="117"/>
      <c r="AS189" s="117"/>
      <c r="AT189" s="117"/>
      <c r="AU189" s="117"/>
      <c r="AV189" s="117"/>
      <c r="AW189" s="117"/>
      <c r="AX189" s="117"/>
      <c r="AY189" s="117"/>
      <c r="AZ189" s="117"/>
      <c r="BA189" s="117"/>
      <c r="BB189" s="117"/>
      <c r="BC189" s="117"/>
      <c r="BD189" s="117"/>
      <c r="BE189" s="117"/>
      <c r="BF189" s="117"/>
      <c r="BG189" s="117"/>
      <c r="BH189" s="117"/>
      <c r="BI189" s="117"/>
      <c r="BJ189" s="117"/>
      <c r="BK189" s="117"/>
      <c r="BL189" s="117"/>
      <c r="BM189" s="117"/>
      <c r="BN189" s="117"/>
      <c r="BO189" s="117"/>
      <c r="BP189" s="117"/>
      <c r="BQ189" s="117"/>
      <c r="BR189" s="117"/>
      <c r="BS189" s="117"/>
      <c r="BT189" s="117"/>
      <c r="BU189" s="117"/>
      <c r="BV189" s="117"/>
      <c r="BW189" s="117"/>
      <c r="BX189" s="189"/>
      <c r="BY189" s="189"/>
      <c r="BZ189" s="189"/>
      <c r="CA189" s="189"/>
      <c r="CB189" s="189"/>
      <c r="CC189" s="189"/>
    </row>
    <row r="190" spans="2:81" x14ac:dyDescent="0.25">
      <c r="B190" s="117"/>
      <c r="C190" s="118"/>
      <c r="D190" s="118"/>
      <c r="E190" s="118"/>
      <c r="F190" s="118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  <c r="AG190" s="117"/>
      <c r="AH190" s="117"/>
      <c r="AI190" s="117"/>
      <c r="AJ190" s="117"/>
      <c r="AK190" s="117"/>
      <c r="AL190" s="117"/>
      <c r="AM190" s="117"/>
      <c r="AN190" s="117"/>
      <c r="AO190" s="117"/>
      <c r="AP190" s="117"/>
      <c r="AQ190" s="117"/>
      <c r="AR190" s="117"/>
      <c r="AS190" s="117"/>
      <c r="AT190" s="117"/>
      <c r="AU190" s="117"/>
      <c r="AV190" s="117"/>
      <c r="AW190" s="117"/>
      <c r="AX190" s="117"/>
      <c r="AY190" s="117"/>
      <c r="AZ190" s="117"/>
      <c r="BA190" s="117"/>
      <c r="BB190" s="117"/>
      <c r="BC190" s="117"/>
      <c r="BD190" s="117"/>
      <c r="BE190" s="117"/>
      <c r="BF190" s="117"/>
      <c r="BG190" s="117"/>
      <c r="BH190" s="117"/>
      <c r="BI190" s="117"/>
      <c r="BJ190" s="117"/>
      <c r="BK190" s="117"/>
      <c r="BL190" s="117"/>
      <c r="BM190" s="117"/>
      <c r="BN190" s="117"/>
      <c r="BO190" s="117"/>
      <c r="BP190" s="117"/>
      <c r="BQ190" s="117"/>
      <c r="BR190" s="117"/>
      <c r="BS190" s="117"/>
      <c r="BT190" s="117"/>
      <c r="BU190" s="117"/>
      <c r="BV190" s="117"/>
      <c r="BW190" s="117"/>
      <c r="BX190" s="189"/>
      <c r="BY190" s="189"/>
      <c r="BZ190" s="189"/>
      <c r="CA190" s="189"/>
      <c r="CB190" s="189"/>
      <c r="CC190" s="189"/>
    </row>
  </sheetData>
  <mergeCells count="27">
    <mergeCell ref="CB1:CC1"/>
    <mergeCell ref="D2:F2"/>
    <mergeCell ref="G2:I2"/>
    <mergeCell ref="J2:L2"/>
    <mergeCell ref="M2:O2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T2:AV2"/>
    <mergeCell ref="AW2:AY2"/>
    <mergeCell ref="AZ2:BB2"/>
    <mergeCell ref="BC2:BE2"/>
    <mergeCell ref="BF2:BH2"/>
    <mergeCell ref="BX2:BZ2"/>
    <mergeCell ref="CA2:CC2"/>
    <mergeCell ref="BI2:BK2"/>
    <mergeCell ref="BL2:BN2"/>
    <mergeCell ref="BO2:BQ2"/>
    <mergeCell ref="BR2:BT2"/>
    <mergeCell ref="BU2:BW2"/>
  </mergeCells>
  <pageMargins left="0.2" right="0.2" top="0.21" bottom="0.2" header="0.3" footer="0.2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A37" sqref="A37:XFD49"/>
    </sheetView>
  </sheetViews>
  <sheetFormatPr defaultRowHeight="15" x14ac:dyDescent="0.25"/>
  <cols>
    <col min="1" max="1" width="5.7109375" customWidth="1"/>
    <col min="2" max="2" width="35.140625" customWidth="1"/>
    <col min="5" max="5" width="20.42578125" customWidth="1"/>
    <col min="6" max="6" width="23.140625" customWidth="1"/>
  </cols>
  <sheetData>
    <row r="1" spans="1:6" ht="22.5" customHeight="1" x14ac:dyDescent="0.25">
      <c r="F1" s="108" t="s">
        <v>443</v>
      </c>
    </row>
    <row r="2" spans="1:6" ht="29.25" customHeight="1" x14ac:dyDescent="0.25">
      <c r="A2" s="107" t="s">
        <v>440</v>
      </c>
      <c r="B2" s="107" t="s">
        <v>436</v>
      </c>
      <c r="C2" s="107" t="s">
        <v>441</v>
      </c>
      <c r="D2" s="107" t="s">
        <v>437</v>
      </c>
      <c r="E2" s="183" t="s">
        <v>442</v>
      </c>
      <c r="F2" s="183"/>
    </row>
    <row r="3" spans="1:6" ht="26.25" customHeight="1" x14ac:dyDescent="0.25">
      <c r="A3" s="9">
        <v>1</v>
      </c>
      <c r="B3" s="110" t="s">
        <v>444</v>
      </c>
      <c r="C3" s="109">
        <v>100</v>
      </c>
      <c r="D3" s="106" t="s">
        <v>268</v>
      </c>
      <c r="E3" s="106" t="s">
        <v>478</v>
      </c>
      <c r="F3" s="106" t="s">
        <v>479</v>
      </c>
    </row>
    <row r="4" spans="1:6" ht="26.25" customHeight="1" x14ac:dyDescent="0.25">
      <c r="A4" s="9">
        <v>2</v>
      </c>
      <c r="B4" s="110" t="s">
        <v>445</v>
      </c>
      <c r="C4" s="109">
        <v>5000</v>
      </c>
      <c r="D4" s="106" t="s">
        <v>268</v>
      </c>
      <c r="E4" s="106" t="s">
        <v>481</v>
      </c>
      <c r="F4" s="13" t="s">
        <v>439</v>
      </c>
    </row>
    <row r="5" spans="1:6" ht="26.25" customHeight="1" x14ac:dyDescent="0.25">
      <c r="A5" s="9">
        <v>3</v>
      </c>
      <c r="B5" s="110" t="s">
        <v>446</v>
      </c>
      <c r="C5" s="109">
        <v>20</v>
      </c>
      <c r="D5" s="106" t="s">
        <v>268</v>
      </c>
      <c r="E5" s="106" t="s">
        <v>479</v>
      </c>
      <c r="F5" s="13" t="s">
        <v>439</v>
      </c>
    </row>
    <row r="6" spans="1:6" ht="26.25" customHeight="1" x14ac:dyDescent="0.25">
      <c r="A6" s="9">
        <v>4</v>
      </c>
      <c r="B6" s="110" t="s">
        <v>447</v>
      </c>
      <c r="C6" s="109">
        <v>1000</v>
      </c>
      <c r="D6" s="106" t="s">
        <v>268</v>
      </c>
      <c r="E6" s="106" t="s">
        <v>439</v>
      </c>
      <c r="F6" s="13" t="s">
        <v>439</v>
      </c>
    </row>
    <row r="7" spans="1:6" ht="26.25" customHeight="1" x14ac:dyDescent="0.25">
      <c r="A7" s="9">
        <v>5</v>
      </c>
      <c r="B7" s="110" t="s">
        <v>448</v>
      </c>
      <c r="C7" s="109">
        <v>2000</v>
      </c>
      <c r="D7" s="106" t="s">
        <v>268</v>
      </c>
      <c r="E7" s="106" t="s">
        <v>479</v>
      </c>
      <c r="F7" s="13" t="s">
        <v>439</v>
      </c>
    </row>
    <row r="8" spans="1:6" ht="26.25" customHeight="1" x14ac:dyDescent="0.25">
      <c r="A8" s="9">
        <v>6</v>
      </c>
      <c r="B8" s="110" t="s">
        <v>449</v>
      </c>
      <c r="C8" s="109">
        <v>650</v>
      </c>
      <c r="D8" s="106" t="s">
        <v>268</v>
      </c>
      <c r="E8" s="106" t="s">
        <v>479</v>
      </c>
      <c r="F8" s="13" t="s">
        <v>439</v>
      </c>
    </row>
    <row r="9" spans="1:6" ht="26.25" customHeight="1" x14ac:dyDescent="0.25">
      <c r="A9" s="9">
        <v>7</v>
      </c>
      <c r="B9" s="110" t="s">
        <v>450</v>
      </c>
      <c r="C9" s="109">
        <v>1000</v>
      </c>
      <c r="D9" s="106" t="s">
        <v>268</v>
      </c>
      <c r="E9" s="106" t="s">
        <v>480</v>
      </c>
      <c r="F9" s="13" t="s">
        <v>439</v>
      </c>
    </row>
    <row r="10" spans="1:6" ht="26.25" customHeight="1" x14ac:dyDescent="0.25">
      <c r="A10" s="9">
        <v>8</v>
      </c>
      <c r="B10" s="110" t="s">
        <v>451</v>
      </c>
      <c r="C10" s="109">
        <v>90</v>
      </c>
      <c r="D10" s="106" t="s">
        <v>268</v>
      </c>
      <c r="E10" s="106" t="s">
        <v>439</v>
      </c>
      <c r="F10" s="13" t="s">
        <v>439</v>
      </c>
    </row>
    <row r="11" spans="1:6" ht="26.25" customHeight="1" x14ac:dyDescent="0.25">
      <c r="A11" s="9">
        <v>9</v>
      </c>
      <c r="B11" s="110" t="s">
        <v>452</v>
      </c>
      <c r="C11" s="109">
        <v>200</v>
      </c>
      <c r="D11" s="106" t="s">
        <v>268</v>
      </c>
      <c r="E11" s="106" t="s">
        <v>479</v>
      </c>
      <c r="F11" s="13" t="s">
        <v>439</v>
      </c>
    </row>
    <row r="12" spans="1:6" ht="26.25" customHeight="1" x14ac:dyDescent="0.25">
      <c r="A12" s="9">
        <v>10</v>
      </c>
      <c r="B12" s="110" t="s">
        <v>453</v>
      </c>
      <c r="C12" s="109">
        <v>300</v>
      </c>
      <c r="D12" s="106" t="s">
        <v>268</v>
      </c>
      <c r="E12" s="106" t="s">
        <v>481</v>
      </c>
      <c r="F12" s="13" t="s">
        <v>439</v>
      </c>
    </row>
    <row r="13" spans="1:6" ht="66" customHeight="1" x14ac:dyDescent="0.25">
      <c r="A13" s="9">
        <v>11</v>
      </c>
      <c r="B13" s="110" t="s">
        <v>454</v>
      </c>
      <c r="C13" s="86">
        <v>20</v>
      </c>
      <c r="D13" s="106" t="s">
        <v>268</v>
      </c>
      <c r="E13" s="106" t="s">
        <v>482</v>
      </c>
      <c r="F13" s="13" t="s">
        <v>439</v>
      </c>
    </row>
    <row r="14" spans="1:6" ht="144" customHeight="1" x14ac:dyDescent="0.25">
      <c r="A14" s="9">
        <v>12</v>
      </c>
      <c r="B14" s="110" t="s">
        <v>455</v>
      </c>
      <c r="C14" s="86">
        <v>100</v>
      </c>
      <c r="D14" s="106" t="s">
        <v>268</v>
      </c>
      <c r="E14" s="106" t="s">
        <v>482</v>
      </c>
      <c r="F14" s="13" t="s">
        <v>439</v>
      </c>
    </row>
    <row r="15" spans="1:6" ht="26.25" customHeight="1" x14ac:dyDescent="0.25">
      <c r="A15" s="9">
        <v>13</v>
      </c>
      <c r="B15" s="110" t="s">
        <v>456</v>
      </c>
      <c r="C15" s="109">
        <v>180</v>
      </c>
      <c r="D15" s="106" t="s">
        <v>268</v>
      </c>
      <c r="E15" s="106" t="s">
        <v>439</v>
      </c>
      <c r="F15" s="13" t="s">
        <v>439</v>
      </c>
    </row>
    <row r="16" spans="1:6" ht="26.25" customHeight="1" x14ac:dyDescent="0.25">
      <c r="A16" s="9">
        <v>14</v>
      </c>
      <c r="B16" s="110" t="s">
        <v>457</v>
      </c>
      <c r="C16" s="109">
        <v>100</v>
      </c>
      <c r="D16" s="9" t="s">
        <v>268</v>
      </c>
      <c r="E16" s="106" t="s">
        <v>439</v>
      </c>
      <c r="F16" s="13" t="s">
        <v>439</v>
      </c>
    </row>
    <row r="17" spans="1:12" ht="26.25" customHeight="1" x14ac:dyDescent="0.25">
      <c r="A17" s="9">
        <v>15</v>
      </c>
      <c r="B17" s="110" t="s">
        <v>458</v>
      </c>
      <c r="C17" s="109">
        <v>15</v>
      </c>
      <c r="D17" s="9" t="s">
        <v>268</v>
      </c>
      <c r="E17" s="106" t="s">
        <v>479</v>
      </c>
      <c r="F17" s="13" t="s">
        <v>439</v>
      </c>
    </row>
    <row r="18" spans="1:12" ht="26.25" customHeight="1" x14ac:dyDescent="0.25">
      <c r="A18" s="9">
        <v>16</v>
      </c>
      <c r="B18" s="110" t="s">
        <v>459</v>
      </c>
      <c r="C18" s="109">
        <v>220</v>
      </c>
      <c r="D18" s="105" t="s">
        <v>268</v>
      </c>
      <c r="E18" s="106" t="s">
        <v>479</v>
      </c>
      <c r="F18" s="13" t="s">
        <v>439</v>
      </c>
    </row>
    <row r="19" spans="1:12" ht="26.25" customHeight="1" x14ac:dyDescent="0.25">
      <c r="A19" s="9">
        <v>17</v>
      </c>
      <c r="B19" s="110" t="s">
        <v>460</v>
      </c>
      <c r="C19" s="109">
        <v>300</v>
      </c>
      <c r="D19" s="9" t="s">
        <v>268</v>
      </c>
      <c r="E19" s="106" t="s">
        <v>479</v>
      </c>
      <c r="F19" s="13" t="s">
        <v>439</v>
      </c>
    </row>
    <row r="20" spans="1:12" ht="45" x14ac:dyDescent="0.25">
      <c r="A20" s="109">
        <v>18</v>
      </c>
      <c r="B20" s="110" t="s">
        <v>461</v>
      </c>
      <c r="C20" s="109">
        <v>30</v>
      </c>
      <c r="D20" s="109" t="s">
        <v>268</v>
      </c>
      <c r="E20" s="106" t="s">
        <v>479</v>
      </c>
      <c r="F20" s="13" t="s">
        <v>439</v>
      </c>
    </row>
    <row r="21" spans="1:12" x14ac:dyDescent="0.25">
      <c r="A21" s="109">
        <v>19</v>
      </c>
      <c r="B21" s="110" t="s">
        <v>462</v>
      </c>
      <c r="C21" s="109">
        <v>1500</v>
      </c>
      <c r="D21" s="109" t="s">
        <v>268</v>
      </c>
      <c r="E21" s="106" t="s">
        <v>439</v>
      </c>
      <c r="F21" s="13" t="s">
        <v>439</v>
      </c>
    </row>
    <row r="22" spans="1:12" ht="69.75" customHeight="1" x14ac:dyDescent="0.25">
      <c r="A22" s="109">
        <v>20</v>
      </c>
      <c r="B22" s="110" t="s">
        <v>463</v>
      </c>
      <c r="C22" s="86">
        <v>1800</v>
      </c>
      <c r="D22" s="109" t="s">
        <v>268</v>
      </c>
      <c r="E22" s="106" t="s">
        <v>439</v>
      </c>
      <c r="F22" s="13" t="s">
        <v>439</v>
      </c>
    </row>
    <row r="23" spans="1:12" x14ac:dyDescent="0.25">
      <c r="A23" s="109">
        <v>21</v>
      </c>
      <c r="B23" s="110" t="s">
        <v>464</v>
      </c>
      <c r="C23" s="86">
        <v>1000</v>
      </c>
      <c r="D23" s="109" t="s">
        <v>268</v>
      </c>
      <c r="E23" s="106" t="s">
        <v>478</v>
      </c>
      <c r="F23" s="106" t="s">
        <v>479</v>
      </c>
    </row>
    <row r="24" spans="1:12" x14ac:dyDescent="0.25">
      <c r="A24" s="109">
        <v>22</v>
      </c>
      <c r="B24" s="110" t="s">
        <v>465</v>
      </c>
      <c r="C24" s="109">
        <v>60</v>
      </c>
      <c r="D24" s="109" t="s">
        <v>268</v>
      </c>
      <c r="E24" s="106" t="s">
        <v>481</v>
      </c>
      <c r="F24" s="13" t="s">
        <v>439</v>
      </c>
    </row>
    <row r="25" spans="1:12" x14ac:dyDescent="0.25">
      <c r="A25" s="109">
        <v>23</v>
      </c>
      <c r="B25" s="110" t="s">
        <v>466</v>
      </c>
      <c r="C25" s="109">
        <v>600</v>
      </c>
      <c r="D25" s="109" t="s">
        <v>268</v>
      </c>
      <c r="E25" s="106" t="s">
        <v>480</v>
      </c>
      <c r="F25" s="106" t="s">
        <v>479</v>
      </c>
    </row>
    <row r="26" spans="1:12" x14ac:dyDescent="0.25">
      <c r="A26" s="109">
        <v>24</v>
      </c>
      <c r="B26" s="110" t="s">
        <v>467</v>
      </c>
      <c r="C26" s="109">
        <v>50</v>
      </c>
      <c r="D26" s="109" t="s">
        <v>268</v>
      </c>
      <c r="E26" s="106" t="s">
        <v>479</v>
      </c>
      <c r="F26" s="13" t="s">
        <v>439</v>
      </c>
    </row>
    <row r="27" spans="1:12" x14ac:dyDescent="0.25">
      <c r="A27" s="109">
        <v>25</v>
      </c>
      <c r="B27" s="110" t="s">
        <v>468</v>
      </c>
      <c r="C27" s="109">
        <v>300</v>
      </c>
      <c r="D27" s="109" t="s">
        <v>268</v>
      </c>
      <c r="E27" s="106" t="s">
        <v>478</v>
      </c>
      <c r="F27" s="106" t="s">
        <v>479</v>
      </c>
      <c r="L27" s="109"/>
    </row>
    <row r="28" spans="1:12" x14ac:dyDescent="0.25">
      <c r="A28" s="109">
        <v>26</v>
      </c>
      <c r="B28" s="110" t="s">
        <v>469</v>
      </c>
      <c r="C28" s="109">
        <v>400</v>
      </c>
      <c r="D28" s="109" t="s">
        <v>268</v>
      </c>
      <c r="E28" s="106" t="s">
        <v>439</v>
      </c>
      <c r="F28" s="13" t="s">
        <v>439</v>
      </c>
    </row>
    <row r="29" spans="1:12" x14ac:dyDescent="0.25">
      <c r="A29" s="109">
        <v>27</v>
      </c>
      <c r="B29" s="111" t="s">
        <v>470</v>
      </c>
      <c r="C29" s="16">
        <v>15</v>
      </c>
      <c r="D29" s="109" t="s">
        <v>268</v>
      </c>
      <c r="E29" s="106" t="s">
        <v>439</v>
      </c>
      <c r="F29" s="13" t="s">
        <v>439</v>
      </c>
    </row>
    <row r="30" spans="1:12" x14ac:dyDescent="0.25">
      <c r="A30" s="109">
        <v>28</v>
      </c>
      <c r="B30" s="110" t="s">
        <v>471</v>
      </c>
      <c r="C30" s="109">
        <v>100</v>
      </c>
      <c r="D30" s="109" t="s">
        <v>268</v>
      </c>
      <c r="E30" s="106" t="s">
        <v>439</v>
      </c>
      <c r="F30" s="13" t="s">
        <v>439</v>
      </c>
    </row>
    <row r="31" spans="1:12" x14ac:dyDescent="0.25">
      <c r="A31" s="109">
        <v>29</v>
      </c>
      <c r="B31" s="110" t="s">
        <v>472</v>
      </c>
      <c r="C31" s="109">
        <v>300</v>
      </c>
      <c r="D31" s="109" t="s">
        <v>268</v>
      </c>
      <c r="E31" s="106" t="s">
        <v>479</v>
      </c>
      <c r="F31" s="13" t="s">
        <v>439</v>
      </c>
    </row>
    <row r="32" spans="1:12" x14ac:dyDescent="0.25">
      <c r="A32" s="109">
        <v>30</v>
      </c>
      <c r="B32" s="110" t="s">
        <v>473</v>
      </c>
      <c r="C32" s="109">
        <v>2</v>
      </c>
      <c r="D32" s="109" t="s">
        <v>268</v>
      </c>
      <c r="E32" s="106" t="s">
        <v>439</v>
      </c>
      <c r="F32" s="13" t="s">
        <v>439</v>
      </c>
    </row>
    <row r="33" spans="1:6" x14ac:dyDescent="0.25">
      <c r="A33" s="109">
        <v>31</v>
      </c>
      <c r="B33" s="110" t="s">
        <v>474</v>
      </c>
      <c r="C33" s="109">
        <v>7</v>
      </c>
      <c r="D33" s="109" t="s">
        <v>268</v>
      </c>
      <c r="E33" s="106" t="s">
        <v>479</v>
      </c>
      <c r="F33" s="13" t="s">
        <v>439</v>
      </c>
    </row>
    <row r="34" spans="1:6" x14ac:dyDescent="0.25">
      <c r="A34" s="109">
        <v>32</v>
      </c>
      <c r="B34" s="110" t="s">
        <v>475</v>
      </c>
      <c r="C34" s="109">
        <v>5</v>
      </c>
      <c r="D34" s="109" t="s">
        <v>268</v>
      </c>
      <c r="E34" s="106" t="s">
        <v>479</v>
      </c>
      <c r="F34" s="13" t="s">
        <v>439</v>
      </c>
    </row>
  </sheetData>
  <mergeCells count="1">
    <mergeCell ref="E2:F2"/>
  </mergeCells>
  <pageMargins left="0.2" right="0.2" top="0.21" bottom="0.2" header="0.3" footer="0.3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Հավելված N1</vt:lpstr>
      <vt:lpstr>Հավելված 2</vt:lpstr>
      <vt:lpstr>Sheet1!_GoBack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2019-03-18T11:42:43Z</dcterms:modified>
</cp:coreProperties>
</file>